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1380" activeTab="3"/>
  </bookViews>
  <sheets>
    <sheet name="прил 1 2026-2028" sheetId="4" r:id="rId1"/>
    <sheet name="Приложение 1" sheetId="1" r:id="rId2"/>
    <sheet name="Приложение 3" sheetId="2" r:id="rId3"/>
    <sheet name="прил 3 2026-2028 (мое)" sheetId="6" r:id="rId4"/>
    <sheet name="Лист1" sheetId="7" r:id="rId5"/>
  </sheets>
  <calcPr calcId="144525"/>
</workbook>
</file>

<file path=xl/calcChain.xml><?xml version="1.0" encoding="utf-8"?>
<calcChain xmlns="http://schemas.openxmlformats.org/spreadsheetml/2006/main">
  <c r="G15" i="6" l="1"/>
  <c r="F15" i="6" l="1"/>
  <c r="E15" i="6"/>
  <c r="D15" i="6"/>
  <c r="D13" i="6" s="1"/>
  <c r="D5" i="6" s="1"/>
  <c r="G69" i="6" l="1"/>
  <c r="G67" i="6" s="1"/>
  <c r="F67" i="6"/>
  <c r="F63" i="6" s="1"/>
  <c r="E67" i="6"/>
  <c r="E63" i="6" s="1"/>
  <c r="D67" i="6"/>
  <c r="D63" i="6" s="1"/>
  <c r="G66" i="6"/>
  <c r="G64" i="6"/>
  <c r="G63" i="6" l="1"/>
  <c r="F55" i="6"/>
  <c r="E55" i="6"/>
  <c r="D55" i="6"/>
  <c r="F53" i="6" l="1"/>
  <c r="F49" i="6" s="1"/>
  <c r="E53" i="6"/>
  <c r="E49" i="6" s="1"/>
  <c r="G62" i="6"/>
  <c r="G60" i="6" s="1"/>
  <c r="E60" i="6"/>
  <c r="E56" i="6" s="1"/>
  <c r="D60" i="6"/>
  <c r="D56" i="6" s="1"/>
  <c r="G59" i="6"/>
  <c r="G57" i="6"/>
  <c r="D53" i="6"/>
  <c r="D49" i="6" s="1"/>
  <c r="G52" i="6"/>
  <c r="G50" i="6"/>
  <c r="F20" i="6"/>
  <c r="E20" i="6"/>
  <c r="D20" i="6"/>
  <c r="G56" i="6" l="1"/>
  <c r="G55" i="6"/>
  <c r="G53" i="6" s="1"/>
  <c r="G49" i="6" s="1"/>
  <c r="F60" i="6"/>
  <c r="F56" i="6" s="1"/>
  <c r="E23" i="6"/>
  <c r="G47" i="6" l="1"/>
  <c r="G45" i="6"/>
  <c r="G44" i="6"/>
  <c r="G43" i="6"/>
  <c r="F31" i="6" l="1"/>
  <c r="F30" i="6" s="1"/>
  <c r="E31" i="6"/>
  <c r="E30" i="6" s="1"/>
  <c r="D31" i="6"/>
  <c r="D30" i="6" s="1"/>
  <c r="G33" i="6"/>
  <c r="D41" i="6"/>
  <c r="G41" i="6" s="1"/>
  <c r="G40" i="6"/>
  <c r="E39" i="6"/>
  <c r="E12" i="6" s="1"/>
  <c r="F38" i="6"/>
  <c r="G37" i="6"/>
  <c r="G36" i="6"/>
  <c r="F35" i="6"/>
  <c r="E35" i="6"/>
  <c r="D35" i="6"/>
  <c r="G32" i="6"/>
  <c r="G29" i="6"/>
  <c r="G28" i="6"/>
  <c r="F27" i="6"/>
  <c r="F26" i="6" s="1"/>
  <c r="E27" i="6"/>
  <c r="E26" i="6" s="1"/>
  <c r="D27" i="6"/>
  <c r="G25" i="6"/>
  <c r="G24" i="6"/>
  <c r="F23" i="6"/>
  <c r="F22" i="6" s="1"/>
  <c r="D23" i="6"/>
  <c r="D22" i="6" s="1"/>
  <c r="E22" i="6"/>
  <c r="G21" i="6"/>
  <c r="G20" i="6"/>
  <c r="G19" i="6"/>
  <c r="F18" i="6"/>
  <c r="E18" i="6"/>
  <c r="D18" i="6"/>
  <c r="G16" i="6"/>
  <c r="G14" i="6"/>
  <c r="G11" i="6"/>
  <c r="D10" i="6"/>
  <c r="G10" i="6" s="1"/>
  <c r="G9" i="6"/>
  <c r="G8" i="6"/>
  <c r="G7" i="6"/>
  <c r="G6" i="6"/>
  <c r="G27" i="6" l="1"/>
  <c r="D39" i="6"/>
  <c r="D12" i="6" s="1"/>
  <c r="G12" i="6" s="1"/>
  <c r="F48" i="6"/>
  <c r="F46" i="6" s="1"/>
  <c r="F42" i="6" s="1"/>
  <c r="D26" i="6"/>
  <c r="D48" i="6" s="1"/>
  <c r="G23" i="6"/>
  <c r="E48" i="6"/>
  <c r="E46" i="6" s="1"/>
  <c r="E42" i="6" s="1"/>
  <c r="F17" i="6"/>
  <c r="E17" i="6"/>
  <c r="G18" i="6"/>
  <c r="D17" i="6"/>
  <c r="G31" i="6"/>
  <c r="G30" i="6" s="1"/>
  <c r="F34" i="6"/>
  <c r="E34" i="6"/>
  <c r="G35" i="6"/>
  <c r="G22" i="6"/>
  <c r="D34" i="6"/>
  <c r="E38" i="6"/>
  <c r="D38" i="6"/>
  <c r="G39" i="6" l="1"/>
  <c r="G26" i="6"/>
  <c r="E13" i="6"/>
  <c r="E5" i="6" s="1"/>
  <c r="F13" i="6"/>
  <c r="F5" i="6" s="1"/>
  <c r="G17" i="6"/>
  <c r="G38" i="6"/>
  <c r="G34" i="6"/>
  <c r="H12" i="2"/>
  <c r="G12" i="2"/>
  <c r="J12" i="2" s="1"/>
  <c r="J17" i="2"/>
  <c r="I17" i="2"/>
  <c r="H17" i="2"/>
  <c r="G17" i="2"/>
  <c r="F17" i="2"/>
  <c r="E17" i="2"/>
  <c r="F13" i="2"/>
  <c r="J13" i="2"/>
  <c r="I13" i="2"/>
  <c r="H13" i="2"/>
  <c r="G13" i="2"/>
  <c r="E13" i="2"/>
  <c r="D17" i="2"/>
  <c r="D13" i="2"/>
  <c r="I18" i="2"/>
  <c r="H18" i="2"/>
  <c r="G18" i="2"/>
  <c r="F18" i="2"/>
  <c r="E18" i="2"/>
  <c r="D18" i="2"/>
  <c r="J22" i="2"/>
  <c r="J20" i="2" s="1"/>
  <c r="J23" i="2"/>
  <c r="I20" i="2"/>
  <c r="I19" i="2" s="1"/>
  <c r="H20" i="2"/>
  <c r="H19" i="2" s="1"/>
  <c r="G20" i="2"/>
  <c r="G19" i="2" s="1"/>
  <c r="E20" i="2"/>
  <c r="E19" i="2" s="1"/>
  <c r="F19" i="2"/>
  <c r="F20" i="2"/>
  <c r="D20" i="2"/>
  <c r="D19" i="2" s="1"/>
  <c r="J25" i="2"/>
  <c r="J24" i="2" s="1"/>
  <c r="I25" i="2"/>
  <c r="I24" i="2" s="1"/>
  <c r="H25" i="2"/>
  <c r="H24" i="2" s="1"/>
  <c r="G25" i="2"/>
  <c r="F25" i="2"/>
  <c r="F24" i="2" s="1"/>
  <c r="E25" i="2"/>
  <c r="E24" i="2" s="1"/>
  <c r="D25" i="2"/>
  <c r="D24" i="2" s="1"/>
  <c r="G24" i="2"/>
  <c r="H29" i="2"/>
  <c r="I29" i="2"/>
  <c r="I28" i="2" s="1"/>
  <c r="H28" i="2"/>
  <c r="G29" i="2"/>
  <c r="G28" i="2" s="1"/>
  <c r="F29" i="2"/>
  <c r="F28" i="2" s="1"/>
  <c r="G44" i="2"/>
  <c r="I44" i="2"/>
  <c r="H44" i="2"/>
  <c r="J51" i="2"/>
  <c r="J49" i="2"/>
  <c r="J48" i="2"/>
  <c r="J45" i="2"/>
  <c r="J47" i="2"/>
  <c r="J63" i="2"/>
  <c r="J61" i="2"/>
  <c r="J60" i="2"/>
  <c r="J58" i="2"/>
  <c r="J57" i="2"/>
  <c r="J55" i="2"/>
  <c r="E54" i="2"/>
  <c r="J54" i="2" s="1"/>
  <c r="J16" i="2"/>
  <c r="J10" i="2"/>
  <c r="J8" i="2"/>
  <c r="J6" i="2"/>
  <c r="I14" i="2"/>
  <c r="I5" i="2" s="1"/>
  <c r="H14" i="2"/>
  <c r="H5" i="2" s="1"/>
  <c r="G14" i="2"/>
  <c r="G5" i="2" s="1"/>
  <c r="F14" i="2"/>
  <c r="J14" i="2" s="1"/>
  <c r="D46" i="6" l="1"/>
  <c r="D42" i="6" s="1"/>
  <c r="G48" i="6"/>
  <c r="G46" i="6" s="1"/>
  <c r="J19" i="2"/>
  <c r="F5" i="2"/>
  <c r="J5" i="2" s="1"/>
  <c r="E52" i="2"/>
  <c r="J52" i="2" s="1"/>
  <c r="J29" i="2"/>
  <c r="J28" i="2" s="1"/>
  <c r="J18" i="2"/>
  <c r="J44" i="2"/>
  <c r="G5" i="6" l="1"/>
  <c r="G13" i="6"/>
  <c r="G42" i="6"/>
</calcChain>
</file>

<file path=xl/sharedStrings.xml><?xml version="1.0" encoding="utf-8"?>
<sst xmlns="http://schemas.openxmlformats.org/spreadsheetml/2006/main" count="429" uniqueCount="192">
  <si>
    <t>№ п/п</t>
  </si>
  <si>
    <t>Наименование муниципальной программы, подпрограммы, отдельного мероприятия, проекта, показателя, цель, задача</t>
  </si>
  <si>
    <t>Единица измерения</t>
  </si>
  <si>
    <t>Значение показателя эффективности (прогноз, факт)</t>
  </si>
  <si>
    <t>Муниципальная программа «Управление муниципальным имуществом»</t>
  </si>
  <si>
    <t xml:space="preserve">  </t>
  </si>
  <si>
    <t>Доходы от использования имущества</t>
  </si>
  <si>
    <t>тыс.руб.</t>
  </si>
  <si>
    <t>Доля объектов муниципального имущества, учтенных в реестре муниципального имущества, в общем количестве выявленных и подлежащих учету объектов муниципального имущества</t>
  </si>
  <si>
    <t>%</t>
  </si>
  <si>
    <t>Удельный вес площади земельных участков, вовлеченных в хозяйственный оборот, к общей площади земельных участков, зарегистрированных в собственность Верхнекамского округа.</t>
  </si>
  <si>
    <t xml:space="preserve">Удельный вес  предоставленных земельных участков  гражданам имеющих 3-х и более детей на территории округа. </t>
  </si>
  <si>
    <t>«Задача» «Обеспечение прав детей-сирот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«О социальной поддержке детей-сирот и детей, оставшихся без попечения родителей, лиц из числа детей и детей, оставшихся без попечения родителей, детей, попавших в сложную жизненную ситуацию»</t>
  </si>
  <si>
    <t>Удельный вес  предоставленных жилых помещений   для детей сирот и детей, оставшихся без попечения родителей, лиц из числа детей-сирот и детей, оставшихся без попечения родителей к общему количеству нуждающихся</t>
  </si>
  <si>
    <t>Удельный вес населенных пунктов с координатным описанием границ к общему количеству населенных пунктов округа</t>
  </si>
  <si>
    <t>Отдельное мероприятие:                        «Обеспечение получения доходов от управления и распоряжения имуществом»</t>
  </si>
  <si>
    <t>Доходы от продажи имущества и земли</t>
  </si>
  <si>
    <t>тыс.руб</t>
  </si>
  <si>
    <t>Прочие доходы (реклама. специаьный найм)</t>
  </si>
  <si>
    <t>Отдельное мероприятие «Получение технических паспортов на объекты муниципального имущества»</t>
  </si>
  <si>
    <t>Доля полученных технических паспортов на объекты муниципального имущества от общего количества объектов недвижимости составляющей имущества казны</t>
  </si>
  <si>
    <t>Отдельное мероприятие «Проведение оценки  объектов муниципальной  собственности»</t>
  </si>
  <si>
    <t>Доля оцененных объектов муниципальной собственности от общего количества объектов недвижимости составляющей имущества казны</t>
  </si>
  <si>
    <t>Отдельное мероприятие«Получение свидетельств о регистрации права муниципальной собственности на  объекты недвижимого имущества»</t>
  </si>
  <si>
    <t>Доля полученных свидетельств о регистрации права муниципальной собственности на  объекты недвижимого имущества казны</t>
  </si>
  <si>
    <t>Отдельное мероприятие«Своевременное и полное внесение  информации об объектах муниципального имущества муниципального округа в Реестр муниципального имущества»</t>
  </si>
  <si>
    <t>Доля объектов муниципального имущества муниципального округа, по которым внесена  информация в Реестр муниципального имущества от общего имущества составляющего казну муниципального округа</t>
  </si>
  <si>
    <t>Отдельное мероприятие«Проведение технической инвентаризации  объектов муниципальной  собственности»</t>
  </si>
  <si>
    <t>Доля проинвентаризированных объектов муниципальной собственности от общего их количества</t>
  </si>
  <si>
    <t>Отдельное мероприятие «Оформление прав на земельные участки, расположенных на территории  муниципального округа»</t>
  </si>
  <si>
    <t>Доля оформленных прав на земельные участки, находящихся в муниципальной собственности расположенных на территории Верхнекамского муниципального округа</t>
  </si>
  <si>
    <t>Отдельное мероприятие«Обеспечение предоставления земельных участков, в отношении которых принято решение о предоставлении их на торгах»</t>
  </si>
  <si>
    <t>Доля  предоставленных земельных участков, в отношении которых принято решение о предоставлении их на торгах</t>
  </si>
  <si>
    <t xml:space="preserve">Отдельное мероприятие Выполнение комплексных кадастровых работ» в соответствии с Федеральным законом от 24.07.2007 № 221-ФЗ «О государственном кадастре недвижимости» </t>
  </si>
  <si>
    <t>Количество объектов недвижимости, в отношении которых проведены комплексные кадастровые работы</t>
  </si>
  <si>
    <t>единиц</t>
  </si>
  <si>
    <t>Отдельное мероприятие «Предоставление бесплатно в собственность земельных участков гражданам имеющих трех и более детей на территории округа»</t>
  </si>
  <si>
    <t>Количество предоставленных земельных участков  бесплатно в собственность гражданам  имеющих 3-х и более детей на территории округа</t>
  </si>
  <si>
    <t>Отдельное мероприятие«Приобретение благоустроенных жилых помещений для детей-сирот и  детей, оставшихся без попечения родителей»</t>
  </si>
  <si>
    <t>Количество приобретенных благоустроенных жилых помещений для детей-сирот и детей, оставшихся  без попечения родителей, лиц из числа детей-сирот и детей, оставшихся без попечения родителей</t>
  </si>
  <si>
    <t>Отдельное мероприятие «Разработка генерального плана и ПЗЗ Верхнекамского муниципального округа»</t>
  </si>
  <si>
    <t>Количество утвержденных НПА  градостроительной документации, нарастающим итогом</t>
  </si>
  <si>
    <t>Сведения о целевых показателях эффективности реализации муниципальной программы</t>
  </si>
  <si>
    <t>Приложение № 1</t>
  </si>
  <si>
    <r>
      <t>Цель</t>
    </r>
    <r>
      <rPr>
        <i/>
        <sz val="11"/>
        <color theme="1"/>
        <rFont val="Times New Roman"/>
        <family val="1"/>
        <charset val="204"/>
      </rPr>
      <t xml:space="preserve"> «</t>
    </r>
    <r>
      <rPr>
        <sz val="11"/>
        <color theme="1"/>
        <rFont val="Times New Roman"/>
        <family val="1"/>
        <charset val="204"/>
      </rPr>
      <t>Повышение эффективности использования имущества Верхнекамского она с муниципального округа с целью обеспечения доходов  бюджета округа</t>
    </r>
    <r>
      <rPr>
        <i/>
        <sz val="11"/>
        <color theme="1"/>
        <rFont val="Times New Roman"/>
        <family val="1"/>
        <charset val="204"/>
      </rPr>
      <t>»</t>
    </r>
  </si>
  <si>
    <r>
      <t xml:space="preserve">Задача </t>
    </r>
    <r>
      <rPr>
        <sz val="11"/>
        <color theme="1"/>
        <rFont val="Times New Roman"/>
        <family val="1"/>
        <charset val="204"/>
      </rPr>
      <t>«</t>
    </r>
    <r>
      <rPr>
        <b/>
        <sz val="11"/>
        <color theme="1"/>
        <rFont val="Times New Roman"/>
        <family val="1"/>
        <charset val="204"/>
      </rPr>
      <t>Совершенствование механизма и планирование доходов  от управления и распоряжения объектами недвижимости и земельными участками»</t>
    </r>
  </si>
  <si>
    <r>
      <t xml:space="preserve"> «Задача» </t>
    </r>
    <r>
      <rPr>
        <b/>
        <sz val="11"/>
        <color theme="1"/>
        <rFont val="Times New Roman"/>
        <family val="1"/>
        <charset val="204"/>
      </rPr>
      <t>«Совершенствование системы учета объектов муниципальной собственности в казне и реестре имущества муниципального округа»</t>
    </r>
  </si>
  <si>
    <r>
      <t xml:space="preserve">«Задача» </t>
    </r>
    <r>
      <rPr>
        <b/>
        <sz val="11"/>
        <color theme="1"/>
        <rFont val="Times New Roman"/>
        <family val="1"/>
        <charset val="204"/>
      </rPr>
      <t>«Вовлечение в налоговый оборот новых объектов недвижимого имущества и земельных участков, в т.ч.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используемых неэффективно</t>
    </r>
    <r>
      <rPr>
        <b/>
        <i/>
        <sz val="11"/>
        <color theme="1"/>
        <rFont val="Times New Roman"/>
        <family val="1"/>
        <charset val="204"/>
      </rPr>
      <t>»</t>
    </r>
  </si>
  <si>
    <r>
      <t xml:space="preserve">«Задача» </t>
    </r>
    <r>
      <rPr>
        <b/>
        <sz val="11"/>
        <color theme="1"/>
        <rFont val="Times New Roman"/>
        <family val="1"/>
        <charset val="204"/>
      </rPr>
      <t>«</t>
    </r>
    <r>
      <rPr>
        <sz val="11"/>
        <color theme="1"/>
        <rFont val="Times New Roman"/>
        <family val="1"/>
        <charset val="204"/>
      </rPr>
      <t>Обеспечение  земельными участками граждан имеющих трех и более детей на территории района»</t>
    </r>
  </si>
  <si>
    <r>
      <t xml:space="preserve">Задача </t>
    </r>
    <r>
      <rPr>
        <b/>
        <sz val="11"/>
        <color theme="1"/>
        <rFont val="Times New Roman"/>
        <family val="1"/>
        <charset val="204"/>
      </rPr>
      <t>«Приведение градостроительной документации в соответствии с федеральным законодательством»</t>
    </r>
  </si>
  <si>
    <t xml:space="preserve"> Приложение № 3</t>
  </si>
  <si>
    <t>Ресурсное обеспечение муниципальной программы</t>
  </si>
  <si>
    <t>№</t>
  </si>
  <si>
    <t>Наименование муниципальной программы, подпрограммы, отдельного мероприятия, проекта</t>
  </si>
  <si>
    <t>Источники финансирования, ответственный исполнитель, соисполнитель</t>
  </si>
  <si>
    <t>Оценка расходов (тыс. рублей)</t>
  </si>
  <si>
    <t>Итого</t>
  </si>
  <si>
    <t>Муниципальная программа Верхнекамского муниципального округа Кировской области «Управление муниципальным имуществом»</t>
  </si>
  <si>
    <t xml:space="preserve">всего </t>
  </si>
  <si>
    <t>Федеральный бюджет</t>
  </si>
  <si>
    <t>В т.ч</t>
  </si>
  <si>
    <t>Управление имуществом Верхнекамского муниципального округа</t>
  </si>
  <si>
    <t>МКУ Администрация Верхнекамского муниципального округа, отдел проектной деятельности архитектуры и градостроительства</t>
  </si>
  <si>
    <t>Областной бюджет</t>
  </si>
  <si>
    <t>в т.ч.</t>
  </si>
  <si>
    <t>Бюджет муниципального округа</t>
  </si>
  <si>
    <t>МКУ Администрация Верхнекамского муниципального округа</t>
  </si>
  <si>
    <t>всего</t>
  </si>
  <si>
    <t>«Получение технических паспортов на объекты муниципального имущества»</t>
  </si>
  <si>
    <t>«Проведение оценки объектов муниципальной собственности»</t>
  </si>
  <si>
    <t>«Получение свидетельств о регистрации права муниципальной собственности на объекты недвижимого имущества»</t>
  </si>
  <si>
    <t>«Своевременное и полное внесение информации об объектах муниципального имущества муниципального округа в Реестр муниципального имущества»</t>
  </si>
  <si>
    <t xml:space="preserve">бюджет муниципального округа </t>
  </si>
  <si>
    <t>В т.ч.</t>
  </si>
  <si>
    <t xml:space="preserve">Управление имуществом Верхнекамского муниципального округа </t>
  </si>
  <si>
    <t>«Проведение технической инвентаризации  объектов муниципальной  собственности»</t>
  </si>
  <si>
    <t>бюджет муниципального округа</t>
  </si>
  <si>
    <t>«Оформление прав на земельные участки, расположенных на территории муниципального округа»</t>
  </si>
  <si>
    <t>«Обеспечение предоставления земельных участков, в отношении которых принято решение о предоставлении их на торгах»</t>
  </si>
  <si>
    <t>«Выполнение комплексных кадастровых работ» в соответствии с Федеральным законом от 24.07.2007 № 221-ФЗ «О государственном кадастре недвижимости»</t>
  </si>
  <si>
    <t xml:space="preserve">Бюджет муниципального округа </t>
  </si>
  <si>
    <t>«Предоставление бесплатно в собственность земельных участков гражданам имеющих трех и более детей на территории округа»</t>
  </si>
  <si>
    <t>«Приобретение благоустроенных жилых помещений для детей-сирот и детей, оставшихся без попечения родителей»</t>
  </si>
  <si>
    <t xml:space="preserve">Областной бюджет </t>
  </si>
  <si>
    <r>
      <t xml:space="preserve"> </t>
    </r>
    <r>
      <rPr>
        <sz val="11"/>
        <color theme="1"/>
        <rFont val="Times New Roman"/>
        <family val="1"/>
        <charset val="204"/>
      </rPr>
      <t>«Обеспечение получения доходов от управления и распоряжения имуществом»</t>
    </r>
  </si>
  <si>
    <t xml:space="preserve"> Отдельное мероприятие «Разработка генерального плана и ПЗЗ Верхнекамского муниципального округа»</t>
  </si>
  <si>
    <r>
      <t xml:space="preserve"> </t>
    </r>
    <r>
      <rPr>
        <sz val="11"/>
        <color theme="1"/>
        <rFont val="Times New Roman"/>
        <family val="1"/>
        <charset val="204"/>
      </rPr>
      <t xml:space="preserve">«Обеспечение деятельности управления имуществом» </t>
    </r>
  </si>
  <si>
    <t>(мун.служащие)</t>
  </si>
  <si>
    <t>08 программа</t>
  </si>
  <si>
    <t>07 программа</t>
  </si>
  <si>
    <t xml:space="preserve"> «Снос аварийного и ветхого жилищного фонда на территории Верхнекамского муниципального округа». </t>
  </si>
  <si>
    <t xml:space="preserve"> «Приобретение жилых помещений для переселения из аварийного жилья». </t>
  </si>
  <si>
    <t>Отдельные мероприятия "Ремонт и содержание имущества казны муниципального округа"</t>
  </si>
  <si>
    <t xml:space="preserve"> Отдельные мероприятия "Содержание муниципального жилищного фонда" </t>
  </si>
  <si>
    <t>Приложение N 2</t>
  </si>
  <si>
    <t>к Методическим указаниям</t>
  </si>
  <si>
    <t>МЕТОДИКА</t>
  </si>
  <si>
    <t>расчета значений целевых показателей эффективности</t>
  </si>
  <si>
    <t>реализации муниципальной программы</t>
  </si>
  <si>
    <t>N п/п</t>
  </si>
  <si>
    <t>Наименование муниципальной программы, подпрограммы, отдельного мероприятия, проекта, показателя</t>
  </si>
  <si>
    <t>Методика расчета значения показателя, источник получения информации</t>
  </si>
  <si>
    <r>
      <t xml:space="preserve">    </t>
    </r>
    <r>
      <rPr>
        <b/>
        <sz val="10"/>
        <color theme="1"/>
        <rFont val="Times New Roman"/>
        <family val="1"/>
        <charset val="204"/>
      </rPr>
      <t>Муниципальная программа «Управление муниципальным имуществом на 2026-2028г.»</t>
    </r>
  </si>
  <si>
    <t>Выполнение плана поступлений неналоговых доходов местного бюджета от использования муниципальным имуществом.</t>
  </si>
  <si>
    <t>D= ∑ф/∑n*100%</t>
  </si>
  <si>
    <t>D – выполнение плана;</t>
  </si>
  <si>
    <t>∑ф – фактическая сумма по неналоговым доходам;</t>
  </si>
  <si>
    <t>∑n – плановая сумма по неналоговым доходам</t>
  </si>
  <si>
    <t>Показатель рассчитывается на основании данных о поступивших платежах по заключенным договорам аренды земельных участков и имущества.</t>
  </si>
  <si>
    <t>Доля объектов муниципального имущества, учтенных в Реестре муниципального имущества, в общем количестве выявленных и подлежащих учету объектов муниципального имущества</t>
  </si>
  <si>
    <t xml:space="preserve">Значение показателя рассчитывается по формуле </t>
  </si>
  <si>
    <t>ОУР = Оур/Опу x100%. Где:</t>
  </si>
  <si>
    <t>ОУР – доля объектов муниципального имущества, учтенных в реестре муниципального имущества, в общем количестве выявленных и подлежащих учету объектов муниципального имущества,%</t>
  </si>
  <si>
    <t>Оур - объекты недвижимости, учтенные в реестре муниципального имущества, единиц;</t>
  </si>
  <si>
    <t>Опу - общее количество объектов муниципального имущества, выявленных и подлежащих учету в реестре муниципального имущества, единиц.</t>
  </si>
  <si>
    <t>Значение показателя определяется  по сведениям Реестра муниципального имущества.</t>
  </si>
  <si>
    <t>Удельный вес площади земельных участков, вовлеченных в хозяйственный оборот, к общей площади земельных участков, зарегистрированных в собственность Верхнекамского муниципального округа</t>
  </si>
  <si>
    <t>Значение показателя рассчитывается по формуле</t>
  </si>
  <si>
    <t xml:space="preserve">Ds -Удельный вес площади земельных участков, вовлеченных в хозяйственный оборот, к общей площади земельных участков, зарегистрированных в собственность Верхнекамского муниципального округа. </t>
  </si>
  <si>
    <t xml:space="preserve">                      Ds= Sн/S х 100%</t>
  </si>
  <si>
    <t>Sн - площадь земельных участков, вовлеченных в хозяйственный оборот,</t>
  </si>
  <si>
    <t xml:space="preserve">S - общая площадь земельных участков находящихся в казне МО Верхнекамский муниципальный округ Кировской области, </t>
  </si>
  <si>
    <t>Значение показателя определяется по  сведениям Росреестра.</t>
  </si>
  <si>
    <t>Удельный вес  предоставленных земельных участков отдельным категориям граждан, имеющих право на предоставление в собственность бесплатно земельного участка на территории округа на территории округа к общему количеству нуждающихся (%).</t>
  </si>
  <si>
    <t xml:space="preserve">Nk-Удельный вес предоставленных земельных участков  отдельным категориям граждан к общему количеству нуждающихся. </t>
  </si>
  <si>
    <t xml:space="preserve">                      Nk= Kн/K х 100%</t>
  </si>
  <si>
    <t>Kн – количество предоставленных земельных участков,</t>
  </si>
  <si>
    <t xml:space="preserve">K –общее количество нуждающихся, </t>
  </si>
  <si>
    <t xml:space="preserve">Значение показателя определяется по  заключенным договорам  и данных Росреестра </t>
  </si>
  <si>
    <t>Удельный вес предоставленных жилых помещений   для детей сирот и детей, оставшихся без попечения родителей, лиц из числа детей-сирот и детей, оставшихся без попечения родителей, на жилое помещение к общему количеству нуждающихся.</t>
  </si>
  <si>
    <t xml:space="preserve">Pg- Удельный вес предоставленных жилых помещений для детей-сирот и детей, оставшихся без попечения родителей, на жилое помещение к общему количеству нуждающихся. </t>
  </si>
  <si>
    <t xml:space="preserve">                      Pg = Kp/K х 100%</t>
  </si>
  <si>
    <t>Kp – количество предоставленных благоустроенных жилых помещений,</t>
  </si>
  <si>
    <t>Значение показателя определяется  по количеству заключенных договоров  специального найма.</t>
  </si>
  <si>
    <t xml:space="preserve">Отдельное мероприятие </t>
  </si>
  <si>
    <t>«Обеспечение деятельности управления имуществом».</t>
  </si>
  <si>
    <t>Dпи = ∑x</t>
  </si>
  <si>
    <t>Dпи – доходы от реализации имущества,</t>
  </si>
  <si>
    <t>∑x – сумма заключенных договоров купли-продажи  имущества и земельных участков.</t>
  </si>
  <si>
    <t>Значение показателя определяется  по количеству заключенных договоров  купли продажи недвижимости и земельных участков.</t>
  </si>
  <si>
    <t>Прочие доходы (реклама,  специальный найм )</t>
  </si>
  <si>
    <t>Dпр = ∑i+ ∑n</t>
  </si>
  <si>
    <t>Dпр – доходы, получаемые в виде доходов от найма специализированных жилых  помещений и доходов от сдачи в аренду рекламных конструкций;</t>
  </si>
  <si>
    <t>∑i – сумма заключенных договоров найма специализированных жилых  помещений;</t>
  </si>
  <si>
    <t>∑n – сумма заключенных договоров аренды рекламных конструкций.</t>
  </si>
  <si>
    <t>Значение показателя определяется  по количеству заключенных договоров специального найма и договоров аренды рекламных конструкций.</t>
  </si>
  <si>
    <t xml:space="preserve">To- Доля полученных  технических паспортов на объекты муниципального имущества в общем количестве объектов недвижимости составляющей имущество казны. </t>
  </si>
  <si>
    <t>To= Tp/T х 100%</t>
  </si>
  <si>
    <t>Tp – количество объектов поставленных на кадастровый учет,</t>
  </si>
  <si>
    <t xml:space="preserve"> T – общее количество объектов недвижимости составляющей имущество казны., </t>
  </si>
  <si>
    <t>Значение показателя определяется  по количеству полученных технических паспортов</t>
  </si>
  <si>
    <t>Отдельное мероприятие</t>
  </si>
  <si>
    <t>«Проведение оценки  объектов муниципальной  собственности»</t>
  </si>
  <si>
    <t>Доля оцененных объектов муниципальной собственности</t>
  </si>
  <si>
    <t xml:space="preserve">Oob- Доля оцененных объектов от общего количества объектов необходимых для предоставления в арендное пользование и продажи. </t>
  </si>
  <si>
    <t>Oob= Ooz/O х 100%</t>
  </si>
  <si>
    <t xml:space="preserve"> Ooz– количество оцененных объектов,</t>
  </si>
  <si>
    <r>
      <t xml:space="preserve"> </t>
    </r>
    <r>
      <rPr>
        <sz val="10"/>
        <color theme="1"/>
        <rFont val="Times New Roman"/>
        <family val="1"/>
        <charset val="204"/>
      </rPr>
      <t xml:space="preserve">O – общее количество объектов подлежащих оценке в связи с предоставлением в арендное пользование и продажи. </t>
    </r>
  </si>
  <si>
    <t>Значение показателя определяется  по количеству заключенных договоров на оказание услуг по оценке (экспертное заключение)  муниципального имущества.</t>
  </si>
  <si>
    <t>«Оформление прав на земельные участки, расположенных на территории  муниципального округа»</t>
  </si>
  <si>
    <t>Доля оформленных прав на земельные участки, от общего количества участков расположенных на территории Верхнекамского муниципального округа на которых расположены объекты недвижимости, находящиеся в собственности МО Верхнекамский муниципальный округ Кировской области.</t>
  </si>
  <si>
    <t>Zp- Доля оформленных прав на земельные участки, от общего количества участков расположенных на территории Верхнекамского округа на которых расположены объекты недвижимости, находящиеся в собственности МО Верхнекамский муниципальный округ Кировской области.</t>
  </si>
  <si>
    <t>Zp = Zo/Z х 100%</t>
  </si>
  <si>
    <t>Zo –  количество оформленных прав на земельные участки.</t>
  </si>
  <si>
    <t>Z – общего количества участков расположенных на территории Верхнекамского муниципального округа на которых расположены объекты недвижимости, находящиеся в собственности МО Верхнекамский муниципальный округ Кировской области.</t>
  </si>
  <si>
    <t>Значение показателя определяется  на основании  данных Росреестра.</t>
  </si>
  <si>
    <t>«Обеспечение предоставления земельных участков, в отношении которых принято решение о предоставлении их на торгах».</t>
  </si>
  <si>
    <t>Удельный вес  предоставленных земельных участков, в отношении которых принято решение о предоставлении их в арендное пользование на торгах.</t>
  </si>
  <si>
    <t xml:space="preserve">Ut- Удельный вес  предоставленных земельных участков, в отношении которых принято решение о предоставлении их в арендное пользование на торгах. </t>
  </si>
  <si>
    <t>Ut = Up/U х 100%</t>
  </si>
  <si>
    <t>Up –  количество представленных земельных участков.</t>
  </si>
  <si>
    <t xml:space="preserve">U – общего количества участков расположенных на территории Верхнекамского муниципального округа в отношении которых принято решение о предоставлении их в арендное пользование на торгах. </t>
  </si>
  <si>
    <t>Значение показателя определяется  по количеству  заключенных договоров аренды земельных участков в соответствии с итогами проведенного аукциона в электронной форме.</t>
  </si>
  <si>
    <t>«Обеспечение  земельными участками граждан имеющих трех и более детей на территории район»</t>
  </si>
  <si>
    <t>Количество предоставленных земельных участков  бесплатно в собственность граждан  имеющих 3-х и более детей на территории Верхнекамского муниципального округа.</t>
  </si>
  <si>
    <t xml:space="preserve">Значение показателя определяется потребностью граждан имеющих  3-х и более детей в земельных участках на территории Верхнекамского муниципального округа в пределах лимитов бюджетных обязательств. </t>
  </si>
  <si>
    <t>Значение показателя определяется  по Решениям органов местного самоуправления уполномоченных на распоряжение  земельными участками.</t>
  </si>
  <si>
    <r>
      <t>«Обеспечение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земельными участками участников СВО или членов семьи участников СВО, имеющих право на предоставление в собственность бесплатно земельного участка на территории округа</t>
    </r>
  </si>
  <si>
    <t>Количество предоставленных земельных участков  бесплатно участникам СВО или членам семьи участников СВО, имеющих право на предоставление в собственность бесплатно земельного участка на территории округа.</t>
  </si>
  <si>
    <t>Значение показателя определяется потребностью участников СВО или членов семьи участников СВО, имеющих право на предоставление в собственность бесплатно земельного участка на территории округа Значение показателя определяется  по Решениям органов местного самоуправления уполномоченных на распоряжение  земельными участками.</t>
  </si>
  <si>
    <t>«Приобретение благоустроенных жилых помещений для детей-сирот и  детей, оставшихся без попечения родителей»</t>
  </si>
  <si>
    <t>Количество приобретенных благоустроенных жилых помещений для детей-сирот и  детей, оставшихся без попечения родителей, лиц из числа детей-сирот на жилое помещение.</t>
  </si>
  <si>
    <t>Значение показателя определяется Министерством образования Кировской области на основании данных представленных Управлением образования Верхнекамского муниципального округа Кировской области о количестве нуждающихся лиц указанной категории граждан в соответствии с утвержденным порядком предоставления и расходования субвенций местным бюджетам из областного бюджета.</t>
  </si>
  <si>
    <t>Значение показателя определяется  по количеству заключенных договоров специального найма.</t>
  </si>
  <si>
    <r>
      <t xml:space="preserve">Отдельное мероприятие </t>
    </r>
    <r>
      <rPr>
        <sz val="12"/>
        <color theme="1"/>
        <rFont val="Times New Roman"/>
        <family val="1"/>
        <charset val="204"/>
      </rPr>
      <t>«Ремонт и содержание муниципального жилищного фонда»</t>
    </r>
  </si>
  <si>
    <t>Количество отремонтированных муниципальных жилых помещений</t>
  </si>
  <si>
    <t>«Ремонт и содержание муниципального жилищного фонда»</t>
  </si>
  <si>
    <t>Количество снесенных аварийных зданий</t>
  </si>
  <si>
    <t>«Приобретение жилых помещений для переселения из аварийного жилья»</t>
  </si>
  <si>
    <t>Количество предоставленных жилых помещений</t>
  </si>
  <si>
    <t>Муниципальная программа Верхнекамского муниципального округа Кировской области «Мууниципальное имущество»</t>
  </si>
  <si>
    <t>«Предоставление бесплатно в собственность земельных участков отдельным категориям граждан, имеющим право на предоставление земельного участка на территории округа"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</si>
</sst>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6">
      <alignment vertical="top" wrapText="1"/>
    </xf>
  </cellStyleXfs>
  <cellXfs count="8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2" fontId="8" fillId="3" borderId="1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horizontal="justify" vertical="center" wrapText="1"/>
    </xf>
    <xf numFmtId="0" fontId="0" fillId="0" borderId="11" xfId="0" applyBorder="1" applyAlignment="1">
      <alignment vertical="top" wrapText="1"/>
    </xf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0" fontId="0" fillId="0" borderId="12" xfId="0" applyBorder="1" applyAlignment="1">
      <alignment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justify" vertical="center" wrapText="1"/>
    </xf>
    <xf numFmtId="0" fontId="0" fillId="0" borderId="1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2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horizontal="justify" vertical="center" wrapText="1"/>
    </xf>
    <xf numFmtId="0" fontId="11" fillId="0" borderId="9" xfId="0" applyFont="1" applyBorder="1" applyAlignment="1">
      <alignment vertical="center" wrapText="1"/>
    </xf>
    <xf numFmtId="0" fontId="14" fillId="0" borderId="11" xfId="0" applyFont="1" applyBorder="1" applyAlignment="1">
      <alignment horizontal="justify" vertical="center" wrapText="1"/>
    </xf>
    <xf numFmtId="0" fontId="14" fillId="0" borderId="0" xfId="0" applyFont="1" applyAlignment="1">
      <alignment horizontal="right" vertical="center"/>
    </xf>
    <xf numFmtId="2" fontId="15" fillId="3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0" fillId="3" borderId="3" xfId="1" applyNumberFormat="1" applyFont="1" applyFill="1" applyBorder="1" applyAlignment="1" applyProtection="1">
      <alignment horizontal="left" vertical="top" wrapText="1"/>
    </xf>
    <xf numFmtId="0" fontId="10" fillId="3" borderId="4" xfId="1" applyNumberFormat="1" applyFont="1" applyFill="1" applyBorder="1" applyAlignment="1" applyProtection="1">
      <alignment horizontal="left" vertical="top" wrapText="1"/>
    </xf>
    <xf numFmtId="0" fontId="10" fillId="3" borderId="5" xfId="1" applyNumberFormat="1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7" fillId="3" borderId="3" xfId="1" applyNumberFormat="1" applyFont="1" applyFill="1" applyBorder="1" applyAlignment="1" applyProtection="1">
      <alignment horizontal="left" vertical="top" wrapText="1"/>
    </xf>
    <xf numFmtId="0" fontId="7" fillId="3" borderId="4" xfId="1" applyNumberFormat="1" applyFont="1" applyFill="1" applyBorder="1" applyAlignment="1" applyProtection="1">
      <alignment horizontal="left" vertical="top" wrapText="1"/>
    </xf>
    <xf numFmtId="0" fontId="7" fillId="3" borderId="5" xfId="1" applyNumberFormat="1" applyFont="1" applyFill="1" applyBorder="1" applyAlignment="1" applyProtection="1">
      <alignment horizontal="left" vertical="top" wrapText="1"/>
    </xf>
    <xf numFmtId="0" fontId="11" fillId="0" borderId="13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1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2">
    <cellStyle name="xl3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3"/>
  <sheetViews>
    <sheetView workbookViewId="0">
      <selection activeCell="B26" sqref="B26"/>
    </sheetView>
  </sheetViews>
  <sheetFormatPr defaultRowHeight="15" x14ac:dyDescent="0.25"/>
  <cols>
    <col min="1" max="1" width="5.7109375" style="10" bestFit="1" customWidth="1"/>
    <col min="2" max="2" width="46.7109375" style="1" customWidth="1"/>
    <col min="3" max="3" width="11.85546875" style="2" customWidth="1"/>
    <col min="4" max="11" width="9.140625" style="2"/>
  </cols>
  <sheetData>
    <row r="1" spans="1:11" x14ac:dyDescent="0.25">
      <c r="J1" s="52" t="s">
        <v>43</v>
      </c>
      <c r="K1" s="52"/>
    </row>
    <row r="2" spans="1:11" ht="39" customHeight="1" x14ac:dyDescent="0.25">
      <c r="A2" s="53" t="s">
        <v>42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x14ac:dyDescent="0.25">
      <c r="A3" s="54" t="s">
        <v>0</v>
      </c>
      <c r="B3" s="55" t="s">
        <v>1</v>
      </c>
      <c r="C3" s="55" t="s">
        <v>2</v>
      </c>
      <c r="D3" s="55" t="s">
        <v>3</v>
      </c>
      <c r="E3" s="55"/>
      <c r="F3" s="55"/>
      <c r="G3" s="55"/>
      <c r="H3" s="55"/>
      <c r="I3" s="55"/>
      <c r="J3" s="55"/>
      <c r="K3" s="55"/>
    </row>
    <row r="4" spans="1:11" ht="28.5" customHeight="1" x14ac:dyDescent="0.25">
      <c r="A4" s="54"/>
      <c r="B4" s="55"/>
      <c r="C4" s="55"/>
      <c r="D4" s="21">
        <v>2020</v>
      </c>
      <c r="E4" s="21">
        <v>2021</v>
      </c>
      <c r="F4" s="21">
        <v>2022</v>
      </c>
      <c r="G4" s="21">
        <v>2023</v>
      </c>
      <c r="H4" s="21">
        <v>2024</v>
      </c>
      <c r="I4" s="21">
        <v>2025</v>
      </c>
      <c r="J4" s="21">
        <v>2026</v>
      </c>
      <c r="K4" s="21">
        <v>2027</v>
      </c>
    </row>
    <row r="5" spans="1:11" ht="30" x14ac:dyDescent="0.25">
      <c r="A5" s="22"/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</row>
    <row r="6" spans="1:11" ht="60" x14ac:dyDescent="0.25">
      <c r="A6" s="22"/>
      <c r="B6" s="8" t="s">
        <v>44</v>
      </c>
      <c r="C6" s="22"/>
      <c r="D6" s="22"/>
      <c r="E6" s="22"/>
      <c r="F6" s="22"/>
      <c r="G6" s="22"/>
      <c r="H6" s="22"/>
      <c r="I6" s="22"/>
      <c r="J6" s="22"/>
      <c r="K6" s="22"/>
    </row>
    <row r="7" spans="1:11" ht="57.75" x14ac:dyDescent="0.25">
      <c r="A7" s="22" t="s">
        <v>5</v>
      </c>
      <c r="B7" s="8" t="s">
        <v>45</v>
      </c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/>
      <c r="B8" s="23" t="s">
        <v>6</v>
      </c>
      <c r="C8" s="22" t="s">
        <v>7</v>
      </c>
      <c r="D8" s="22">
        <v>6259.8</v>
      </c>
      <c r="E8" s="22">
        <v>5939.7</v>
      </c>
      <c r="F8" s="22">
        <v>9633.9</v>
      </c>
      <c r="G8" s="22">
        <v>9316.7000000000007</v>
      </c>
      <c r="H8" s="22">
        <v>16364.69</v>
      </c>
      <c r="I8" s="22">
        <v>15625.7</v>
      </c>
      <c r="J8" s="22">
        <v>16224.4</v>
      </c>
      <c r="K8" s="22">
        <v>16831.900000000001</v>
      </c>
    </row>
    <row r="9" spans="1:11" ht="57.75" x14ac:dyDescent="0.25">
      <c r="A9" s="22" t="s">
        <v>5</v>
      </c>
      <c r="B9" s="23" t="s">
        <v>46</v>
      </c>
      <c r="C9" s="22"/>
      <c r="D9" s="22"/>
      <c r="E9" s="22"/>
      <c r="F9" s="22"/>
      <c r="G9" s="22"/>
      <c r="H9" s="22"/>
      <c r="I9" s="22"/>
      <c r="J9" s="22"/>
      <c r="K9" s="22"/>
    </row>
    <row r="10" spans="1:11" ht="60" x14ac:dyDescent="0.25">
      <c r="A10" s="22"/>
      <c r="B10" s="23" t="s">
        <v>8</v>
      </c>
      <c r="C10" s="22" t="s">
        <v>9</v>
      </c>
      <c r="D10" s="22">
        <v>88</v>
      </c>
      <c r="E10" s="22">
        <v>91</v>
      </c>
      <c r="F10" s="22">
        <v>94</v>
      </c>
      <c r="G10" s="22">
        <v>96</v>
      </c>
      <c r="H10" s="22">
        <v>100</v>
      </c>
      <c r="I10" s="22">
        <v>100</v>
      </c>
      <c r="J10" s="22">
        <v>100</v>
      </c>
      <c r="K10" s="22">
        <v>100</v>
      </c>
    </row>
    <row r="11" spans="1:11" ht="59.25" x14ac:dyDescent="0.25">
      <c r="A11" s="22" t="s">
        <v>5</v>
      </c>
      <c r="B11" s="23" t="s">
        <v>47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ht="75" x14ac:dyDescent="0.25">
      <c r="A12" s="11"/>
      <c r="B12" s="23" t="s">
        <v>10</v>
      </c>
      <c r="C12" s="22" t="s">
        <v>9</v>
      </c>
      <c r="D12" s="22">
        <v>89.7</v>
      </c>
      <c r="E12" s="22">
        <v>89.8</v>
      </c>
      <c r="F12" s="22">
        <v>89.8</v>
      </c>
      <c r="G12" s="22">
        <v>89.8</v>
      </c>
      <c r="H12" s="22">
        <v>89.8</v>
      </c>
      <c r="I12" s="22">
        <v>89.8</v>
      </c>
      <c r="J12" s="22">
        <v>89.8</v>
      </c>
      <c r="K12" s="22">
        <v>89.8</v>
      </c>
    </row>
    <row r="13" spans="1:11" ht="45" x14ac:dyDescent="0.25">
      <c r="A13" s="22"/>
      <c r="B13" s="23" t="s">
        <v>48</v>
      </c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45" x14ac:dyDescent="0.25">
      <c r="A14" s="22"/>
      <c r="B14" s="23" t="s">
        <v>11</v>
      </c>
      <c r="C14" s="22" t="s">
        <v>9</v>
      </c>
      <c r="D14" s="22">
        <v>100</v>
      </c>
      <c r="E14" s="22">
        <v>100</v>
      </c>
      <c r="F14" s="22">
        <v>100</v>
      </c>
      <c r="G14" s="22">
        <v>100</v>
      </c>
      <c r="H14" s="22">
        <v>100</v>
      </c>
      <c r="I14" s="22">
        <v>100</v>
      </c>
      <c r="J14" s="22">
        <v>100</v>
      </c>
      <c r="K14" s="22">
        <v>100</v>
      </c>
    </row>
    <row r="15" spans="1:11" ht="150" x14ac:dyDescent="0.25">
      <c r="A15" s="22" t="s">
        <v>5</v>
      </c>
      <c r="B15" s="23" t="s">
        <v>12</v>
      </c>
      <c r="C15" s="22"/>
      <c r="D15" s="22"/>
      <c r="E15" s="22"/>
      <c r="F15" s="22"/>
      <c r="G15" s="22"/>
      <c r="H15" s="22"/>
      <c r="I15" s="22"/>
      <c r="J15" s="22"/>
      <c r="K15" s="22"/>
    </row>
    <row r="16" spans="1:11" ht="90" x14ac:dyDescent="0.25">
      <c r="A16" s="22"/>
      <c r="B16" s="23" t="s">
        <v>13</v>
      </c>
      <c r="C16" s="22" t="s">
        <v>9</v>
      </c>
      <c r="D16" s="22">
        <v>100</v>
      </c>
      <c r="E16" s="22">
        <v>100</v>
      </c>
      <c r="F16" s="22">
        <v>100</v>
      </c>
      <c r="G16" s="22">
        <v>100</v>
      </c>
      <c r="H16" s="22">
        <v>100</v>
      </c>
      <c r="I16" s="22">
        <v>100</v>
      </c>
      <c r="J16" s="22">
        <v>100</v>
      </c>
      <c r="K16" s="22">
        <v>100</v>
      </c>
    </row>
    <row r="17" spans="1:11" ht="43.5" x14ac:dyDescent="0.25">
      <c r="A17" s="22"/>
      <c r="B17" s="23" t="s">
        <v>49</v>
      </c>
      <c r="C17" s="22"/>
      <c r="D17" s="22"/>
      <c r="E17" s="22"/>
      <c r="F17" s="22"/>
      <c r="G17" s="22"/>
      <c r="H17" s="22"/>
      <c r="I17" s="22"/>
      <c r="J17" s="22"/>
      <c r="K17" s="22"/>
    </row>
    <row r="18" spans="1:11" ht="45" x14ac:dyDescent="0.25">
      <c r="A18" s="22"/>
      <c r="B18" s="23" t="s">
        <v>14</v>
      </c>
      <c r="C18" s="22" t="s">
        <v>9</v>
      </c>
      <c r="D18" s="22">
        <v>0</v>
      </c>
      <c r="E18" s="22">
        <v>0</v>
      </c>
      <c r="F18" s="22">
        <v>100</v>
      </c>
      <c r="G18" s="22">
        <v>100</v>
      </c>
      <c r="H18" s="22">
        <v>100</v>
      </c>
      <c r="I18" s="22">
        <v>100</v>
      </c>
      <c r="J18" s="22">
        <v>100</v>
      </c>
      <c r="K18" s="22">
        <v>100</v>
      </c>
    </row>
    <row r="19" spans="1:11" ht="45" x14ac:dyDescent="0.25">
      <c r="A19" s="22">
        <v>1</v>
      </c>
      <c r="B19" s="23" t="s">
        <v>15</v>
      </c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A20" s="22"/>
      <c r="B20" s="23" t="s">
        <v>16</v>
      </c>
      <c r="C20" s="22" t="s">
        <v>17</v>
      </c>
      <c r="D20" s="22">
        <v>398.6</v>
      </c>
      <c r="E20" s="22">
        <v>917.4</v>
      </c>
      <c r="F20" s="22">
        <v>653.1</v>
      </c>
      <c r="G20" s="22">
        <v>3260</v>
      </c>
      <c r="H20" s="22">
        <v>3675.21</v>
      </c>
      <c r="I20" s="22">
        <v>770</v>
      </c>
      <c r="J20" s="22">
        <v>770</v>
      </c>
      <c r="K20" s="6">
        <v>770</v>
      </c>
    </row>
    <row r="21" spans="1:11" x14ac:dyDescent="0.25">
      <c r="A21" s="22"/>
      <c r="B21" s="23" t="s">
        <v>18</v>
      </c>
      <c r="C21" s="22" t="s">
        <v>17</v>
      </c>
      <c r="D21" s="22">
        <v>171.8</v>
      </c>
      <c r="E21" s="22">
        <v>165.5</v>
      </c>
      <c r="F21" s="22">
        <v>5592.6</v>
      </c>
      <c r="G21" s="22">
        <v>6694.3</v>
      </c>
      <c r="H21" s="22">
        <v>6258.12</v>
      </c>
      <c r="I21" s="22">
        <v>6955</v>
      </c>
      <c r="J21" s="22">
        <v>7302.7</v>
      </c>
      <c r="K21" s="6">
        <v>7667.8</v>
      </c>
    </row>
    <row r="22" spans="1:11" ht="45" x14ac:dyDescent="0.25">
      <c r="A22" s="22">
        <v>2</v>
      </c>
      <c r="B22" s="23" t="s">
        <v>19</v>
      </c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60" x14ac:dyDescent="0.25">
      <c r="A23" s="22"/>
      <c r="B23" s="23" t="s">
        <v>20</v>
      </c>
      <c r="C23" s="22" t="s">
        <v>9</v>
      </c>
      <c r="D23" s="22">
        <v>78</v>
      </c>
      <c r="E23" s="22">
        <v>80</v>
      </c>
      <c r="F23" s="22">
        <v>82</v>
      </c>
      <c r="G23" s="22">
        <v>84</v>
      </c>
      <c r="H23" s="22">
        <v>86</v>
      </c>
      <c r="I23" s="22">
        <v>86</v>
      </c>
      <c r="J23" s="22">
        <v>86</v>
      </c>
      <c r="K23" s="22">
        <v>86</v>
      </c>
    </row>
    <row r="24" spans="1:11" ht="30" x14ac:dyDescent="0.25">
      <c r="A24" s="22">
        <v>3</v>
      </c>
      <c r="B24" s="23" t="s">
        <v>21</v>
      </c>
      <c r="C24" s="22"/>
      <c r="D24" s="22"/>
      <c r="E24" s="22"/>
      <c r="F24" s="22"/>
      <c r="G24" s="22"/>
      <c r="H24" s="22"/>
      <c r="I24" s="22"/>
      <c r="J24" s="22"/>
      <c r="K24" s="22"/>
    </row>
    <row r="25" spans="1:11" ht="45" x14ac:dyDescent="0.25">
      <c r="A25" s="22"/>
      <c r="B25" s="23" t="s">
        <v>22</v>
      </c>
      <c r="C25" s="22" t="s">
        <v>9</v>
      </c>
      <c r="D25" s="22">
        <v>100</v>
      </c>
      <c r="E25" s="22">
        <v>100</v>
      </c>
      <c r="F25" s="22">
        <v>100</v>
      </c>
      <c r="G25" s="22">
        <v>100</v>
      </c>
      <c r="H25" s="22">
        <v>100</v>
      </c>
      <c r="I25" s="22">
        <v>100</v>
      </c>
      <c r="J25" s="22">
        <v>100</v>
      </c>
      <c r="K25" s="22">
        <v>100</v>
      </c>
    </row>
    <row r="26" spans="1:11" ht="60" x14ac:dyDescent="0.25">
      <c r="A26" s="22">
        <v>4</v>
      </c>
      <c r="B26" s="23" t="s">
        <v>23</v>
      </c>
      <c r="C26" s="22"/>
      <c r="D26" s="22"/>
      <c r="E26" s="22"/>
      <c r="F26" s="22"/>
      <c r="G26" s="22"/>
      <c r="H26" s="22"/>
      <c r="I26" s="22"/>
      <c r="J26" s="22"/>
      <c r="K26" s="22"/>
    </row>
    <row r="27" spans="1:11" ht="45" x14ac:dyDescent="0.25">
      <c r="A27" s="22"/>
      <c r="B27" s="23" t="s">
        <v>24</v>
      </c>
      <c r="C27" s="22" t="s">
        <v>9</v>
      </c>
      <c r="D27" s="22">
        <v>78</v>
      </c>
      <c r="E27" s="22">
        <v>80</v>
      </c>
      <c r="F27" s="22">
        <v>82</v>
      </c>
      <c r="G27" s="22">
        <v>84</v>
      </c>
      <c r="H27" s="22">
        <v>86</v>
      </c>
      <c r="I27" s="22">
        <v>86</v>
      </c>
      <c r="J27" s="22">
        <v>86</v>
      </c>
      <c r="K27" s="22">
        <v>98</v>
      </c>
    </row>
    <row r="28" spans="1:11" ht="60" x14ac:dyDescent="0.25">
      <c r="A28" s="22">
        <v>5</v>
      </c>
      <c r="B28" s="23" t="s">
        <v>25</v>
      </c>
      <c r="C28" s="22"/>
      <c r="D28" s="22"/>
      <c r="E28" s="22"/>
      <c r="F28" s="22"/>
      <c r="G28" s="22"/>
      <c r="H28" s="22"/>
      <c r="I28" s="22"/>
      <c r="J28" s="22"/>
      <c r="K28" s="22"/>
    </row>
    <row r="29" spans="1:11" ht="75" x14ac:dyDescent="0.25">
      <c r="A29" s="22"/>
      <c r="B29" s="23" t="s">
        <v>26</v>
      </c>
      <c r="C29" s="22" t="s">
        <v>9</v>
      </c>
      <c r="D29" s="22">
        <v>93</v>
      </c>
      <c r="E29" s="22">
        <v>95</v>
      </c>
      <c r="F29" s="22">
        <v>96</v>
      </c>
      <c r="G29" s="22">
        <v>98</v>
      </c>
      <c r="H29" s="22">
        <v>98</v>
      </c>
      <c r="I29" s="22">
        <v>98</v>
      </c>
      <c r="J29" s="22">
        <v>98</v>
      </c>
      <c r="K29" s="22">
        <v>98</v>
      </c>
    </row>
    <row r="30" spans="1:11" ht="45" x14ac:dyDescent="0.25">
      <c r="A30" s="22">
        <v>6</v>
      </c>
      <c r="B30" s="23" t="s">
        <v>27</v>
      </c>
      <c r="C30" s="22"/>
      <c r="D30" s="22"/>
      <c r="E30" s="22"/>
      <c r="F30" s="22"/>
      <c r="G30" s="22"/>
      <c r="H30" s="22"/>
      <c r="I30" s="22"/>
      <c r="J30" s="22"/>
      <c r="K30" s="22"/>
    </row>
    <row r="31" spans="1:11" ht="45" x14ac:dyDescent="0.25">
      <c r="A31" s="22"/>
      <c r="B31" s="23" t="s">
        <v>28</v>
      </c>
      <c r="C31" s="22" t="s">
        <v>9</v>
      </c>
      <c r="D31" s="22">
        <v>80</v>
      </c>
      <c r="E31" s="22">
        <v>82</v>
      </c>
      <c r="F31" s="22">
        <v>84</v>
      </c>
      <c r="G31" s="22">
        <v>86</v>
      </c>
      <c r="H31" s="22">
        <v>86</v>
      </c>
      <c r="I31" s="22">
        <v>86</v>
      </c>
      <c r="J31" s="22">
        <v>86</v>
      </c>
      <c r="K31" s="22">
        <v>96</v>
      </c>
    </row>
    <row r="32" spans="1:11" ht="45" x14ac:dyDescent="0.25">
      <c r="A32" s="22">
        <v>7</v>
      </c>
      <c r="B32" s="23" t="s">
        <v>29</v>
      </c>
      <c r="C32" s="22"/>
      <c r="D32" s="22"/>
      <c r="E32" s="22"/>
      <c r="F32" s="22"/>
      <c r="G32" s="22"/>
      <c r="H32" s="22"/>
      <c r="I32" s="22"/>
      <c r="J32" s="22"/>
      <c r="K32" s="22"/>
    </row>
    <row r="33" spans="1:11" ht="60" x14ac:dyDescent="0.25">
      <c r="A33" s="22"/>
      <c r="B33" s="23" t="s">
        <v>30</v>
      </c>
      <c r="C33" s="22" t="s">
        <v>9</v>
      </c>
      <c r="D33" s="22">
        <v>88</v>
      </c>
      <c r="E33" s="22">
        <v>89</v>
      </c>
      <c r="F33" s="22">
        <v>90</v>
      </c>
      <c r="G33" s="22">
        <v>92</v>
      </c>
      <c r="H33" s="22">
        <v>94</v>
      </c>
      <c r="I33" s="22">
        <v>94</v>
      </c>
      <c r="J33" s="22">
        <v>94</v>
      </c>
      <c r="K33" s="22">
        <v>94</v>
      </c>
    </row>
    <row r="34" spans="1:11" ht="60" x14ac:dyDescent="0.25">
      <c r="A34" s="22">
        <v>8</v>
      </c>
      <c r="B34" s="23" t="s">
        <v>31</v>
      </c>
      <c r="C34" s="22"/>
      <c r="D34" s="22"/>
      <c r="E34" s="22"/>
      <c r="F34" s="22"/>
      <c r="G34" s="22"/>
      <c r="H34" s="22"/>
      <c r="I34" s="22"/>
      <c r="J34" s="22"/>
      <c r="K34" s="22"/>
    </row>
    <row r="35" spans="1:11" ht="45" x14ac:dyDescent="0.25">
      <c r="A35" s="22"/>
      <c r="B35" s="23" t="s">
        <v>32</v>
      </c>
      <c r="C35" s="22" t="s">
        <v>9</v>
      </c>
      <c r="D35" s="22">
        <v>100</v>
      </c>
      <c r="E35" s="22">
        <v>100</v>
      </c>
      <c r="F35" s="22">
        <v>100</v>
      </c>
      <c r="G35" s="22">
        <v>100</v>
      </c>
      <c r="H35" s="22">
        <v>100</v>
      </c>
      <c r="I35" s="22">
        <v>100</v>
      </c>
      <c r="J35" s="22">
        <v>100</v>
      </c>
      <c r="K35" s="22">
        <v>100</v>
      </c>
    </row>
    <row r="36" spans="1:11" ht="75" x14ac:dyDescent="0.25">
      <c r="A36" s="22">
        <v>9</v>
      </c>
      <c r="B36" s="23" t="s">
        <v>33</v>
      </c>
      <c r="C36" s="22"/>
      <c r="D36" s="22"/>
      <c r="E36" s="22"/>
      <c r="F36" s="22"/>
      <c r="G36" s="22"/>
      <c r="H36" s="22"/>
      <c r="I36" s="22"/>
      <c r="J36" s="22"/>
      <c r="K36" s="22"/>
    </row>
    <row r="37" spans="1:11" ht="45" x14ac:dyDescent="0.25">
      <c r="A37" s="22"/>
      <c r="B37" s="23" t="s">
        <v>34</v>
      </c>
      <c r="C37" s="22" t="s">
        <v>35</v>
      </c>
      <c r="D37" s="22">
        <v>0</v>
      </c>
      <c r="E37" s="22">
        <v>0</v>
      </c>
      <c r="F37" s="22">
        <v>775</v>
      </c>
      <c r="G37" s="22">
        <v>892</v>
      </c>
      <c r="H37" s="22">
        <v>0</v>
      </c>
      <c r="I37" s="22">
        <v>0</v>
      </c>
      <c r="J37" s="22">
        <v>0</v>
      </c>
      <c r="K37" s="22">
        <v>0</v>
      </c>
    </row>
    <row r="38" spans="1:11" ht="60" x14ac:dyDescent="0.25">
      <c r="A38" s="22">
        <v>10</v>
      </c>
      <c r="B38" s="23" t="s">
        <v>36</v>
      </c>
      <c r="C38" s="22"/>
      <c r="D38" s="22"/>
      <c r="E38" s="22"/>
      <c r="F38" s="22"/>
      <c r="G38" s="22"/>
      <c r="H38" s="22"/>
      <c r="I38" s="22"/>
      <c r="J38" s="22"/>
      <c r="K38" s="22"/>
    </row>
    <row r="39" spans="1:11" ht="45" x14ac:dyDescent="0.25">
      <c r="A39" s="22"/>
      <c r="B39" s="23" t="s">
        <v>37</v>
      </c>
      <c r="C39" s="22" t="s">
        <v>35</v>
      </c>
      <c r="D39" s="22">
        <v>2</v>
      </c>
      <c r="E39" s="22">
        <v>4</v>
      </c>
      <c r="F39" s="22">
        <v>5</v>
      </c>
      <c r="G39" s="22">
        <v>0</v>
      </c>
      <c r="H39" s="22">
        <v>0</v>
      </c>
      <c r="I39" s="22">
        <v>5</v>
      </c>
      <c r="J39" s="22">
        <v>5</v>
      </c>
      <c r="K39" s="22">
        <v>5</v>
      </c>
    </row>
    <row r="40" spans="1:11" ht="60" x14ac:dyDescent="0.25">
      <c r="A40" s="22">
        <v>11</v>
      </c>
      <c r="B40" s="23" t="s">
        <v>38</v>
      </c>
      <c r="C40" s="22"/>
      <c r="D40" s="22"/>
      <c r="E40" s="22"/>
      <c r="F40" s="22"/>
      <c r="G40" s="22"/>
      <c r="H40" s="22"/>
      <c r="I40" s="22"/>
      <c r="J40" s="22"/>
      <c r="K40" s="22"/>
    </row>
    <row r="41" spans="1:11" ht="75" x14ac:dyDescent="0.25">
      <c r="A41" s="22"/>
      <c r="B41" s="23" t="s">
        <v>39</v>
      </c>
      <c r="C41" s="22" t="s">
        <v>35</v>
      </c>
      <c r="D41" s="22">
        <v>10</v>
      </c>
      <c r="E41" s="22">
        <v>5</v>
      </c>
      <c r="F41" s="22">
        <v>2</v>
      </c>
      <c r="G41" s="22">
        <v>0</v>
      </c>
      <c r="H41" s="22">
        <v>0</v>
      </c>
      <c r="I41" s="22">
        <v>1</v>
      </c>
      <c r="J41" s="22">
        <v>3</v>
      </c>
      <c r="K41" s="22">
        <v>0</v>
      </c>
    </row>
    <row r="42" spans="1:11" ht="45" x14ac:dyDescent="0.25">
      <c r="A42" s="22">
        <v>12</v>
      </c>
      <c r="B42" s="23" t="s">
        <v>40</v>
      </c>
      <c r="C42" s="22"/>
      <c r="D42" s="22"/>
      <c r="E42" s="22"/>
      <c r="F42" s="22"/>
      <c r="G42" s="22"/>
      <c r="H42" s="22"/>
      <c r="I42" s="22"/>
      <c r="J42" s="22"/>
      <c r="K42" s="22"/>
    </row>
    <row r="43" spans="1:11" ht="45" x14ac:dyDescent="0.25">
      <c r="A43" s="22"/>
      <c r="B43" s="23" t="s">
        <v>41</v>
      </c>
      <c r="C43" s="22" t="s">
        <v>35</v>
      </c>
      <c r="D43" s="22">
        <v>0</v>
      </c>
      <c r="E43" s="22">
        <v>0</v>
      </c>
      <c r="F43" s="22">
        <v>2</v>
      </c>
      <c r="G43" s="22">
        <v>2</v>
      </c>
      <c r="H43" s="22">
        <v>2</v>
      </c>
      <c r="I43" s="22">
        <v>2</v>
      </c>
      <c r="J43" s="22">
        <v>2</v>
      </c>
      <c r="K43" s="22">
        <v>2</v>
      </c>
    </row>
  </sheetData>
  <mergeCells count="6">
    <mergeCell ref="J1:K1"/>
    <mergeCell ref="A2:K2"/>
    <mergeCell ref="A3:A4"/>
    <mergeCell ref="B3:B4"/>
    <mergeCell ref="C3:C4"/>
    <mergeCell ref="D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28" workbookViewId="0">
      <selection activeCell="B84" sqref="B84"/>
    </sheetView>
  </sheetViews>
  <sheetFormatPr defaultRowHeight="15" x14ac:dyDescent="0.25"/>
  <cols>
    <col min="1" max="1" width="5.7109375" style="10" bestFit="1" customWidth="1"/>
    <col min="2" max="2" width="46.7109375" style="1" customWidth="1"/>
    <col min="3" max="3" width="11.85546875" style="2" customWidth="1"/>
    <col min="4" max="11" width="9.140625" style="2"/>
  </cols>
  <sheetData>
    <row r="1" spans="1:11" x14ac:dyDescent="0.25">
      <c r="J1" s="52" t="s">
        <v>43</v>
      </c>
      <c r="K1" s="52"/>
    </row>
    <row r="2" spans="1:11" ht="39" customHeight="1" x14ac:dyDescent="0.25">
      <c r="A2" s="53" t="s">
        <v>42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x14ac:dyDescent="0.25">
      <c r="A3" s="54" t="s">
        <v>0</v>
      </c>
      <c r="B3" s="55" t="s">
        <v>1</v>
      </c>
      <c r="C3" s="55" t="s">
        <v>2</v>
      </c>
      <c r="D3" s="55" t="s">
        <v>3</v>
      </c>
      <c r="E3" s="55"/>
      <c r="F3" s="55"/>
      <c r="G3" s="55"/>
      <c r="H3" s="55"/>
      <c r="I3" s="55"/>
      <c r="J3" s="55"/>
      <c r="K3" s="55"/>
    </row>
    <row r="4" spans="1:11" ht="28.5" customHeight="1" x14ac:dyDescent="0.25">
      <c r="A4" s="54"/>
      <c r="B4" s="55"/>
      <c r="C4" s="55"/>
      <c r="D4" s="3">
        <v>2020</v>
      </c>
      <c r="E4" s="3">
        <v>2021</v>
      </c>
      <c r="F4" s="3">
        <v>2022</v>
      </c>
      <c r="G4" s="3">
        <v>2023</v>
      </c>
      <c r="H4" s="3">
        <v>2024</v>
      </c>
      <c r="I4" s="3">
        <v>2025</v>
      </c>
      <c r="J4" s="3">
        <v>2026</v>
      </c>
      <c r="K4" s="3">
        <v>2027</v>
      </c>
    </row>
    <row r="5" spans="1:11" ht="30" x14ac:dyDescent="0.25">
      <c r="A5" s="4"/>
      <c r="B5" s="7" t="s">
        <v>4</v>
      </c>
      <c r="C5" s="4"/>
      <c r="D5" s="4"/>
      <c r="E5" s="4"/>
      <c r="F5" s="4"/>
      <c r="G5" s="4"/>
      <c r="H5" s="4"/>
      <c r="I5" s="4"/>
      <c r="J5" s="4"/>
      <c r="K5" s="4"/>
    </row>
    <row r="6" spans="1:11" ht="60" x14ac:dyDescent="0.25">
      <c r="A6" s="4"/>
      <c r="B6" s="8" t="s">
        <v>44</v>
      </c>
      <c r="C6" s="4"/>
      <c r="D6" s="4"/>
      <c r="E6" s="4"/>
      <c r="F6" s="4"/>
      <c r="G6" s="4"/>
      <c r="H6" s="4"/>
      <c r="I6" s="4"/>
      <c r="J6" s="4"/>
      <c r="K6" s="4"/>
    </row>
    <row r="7" spans="1:11" ht="57.75" x14ac:dyDescent="0.25">
      <c r="A7" s="4" t="s">
        <v>5</v>
      </c>
      <c r="B7" s="8" t="s">
        <v>45</v>
      </c>
      <c r="C7" s="4"/>
      <c r="D7" s="4"/>
      <c r="E7" s="4"/>
      <c r="F7" s="4"/>
      <c r="G7" s="4"/>
      <c r="H7" s="4"/>
      <c r="I7" s="4"/>
      <c r="J7" s="4"/>
      <c r="K7" s="4"/>
    </row>
    <row r="8" spans="1:11" x14ac:dyDescent="0.25">
      <c r="A8" s="4"/>
      <c r="B8" s="7" t="s">
        <v>6</v>
      </c>
      <c r="C8" s="4" t="s">
        <v>7</v>
      </c>
      <c r="D8" s="4">
        <v>6259.8</v>
      </c>
      <c r="E8" s="4">
        <v>5939.7</v>
      </c>
      <c r="F8" s="4">
        <v>9633.9</v>
      </c>
      <c r="G8" s="4">
        <v>9316.7000000000007</v>
      </c>
      <c r="H8" s="4">
        <v>16364.69</v>
      </c>
      <c r="I8" s="4">
        <v>15625.7</v>
      </c>
      <c r="J8" s="4">
        <v>16224.4</v>
      </c>
      <c r="K8" s="4">
        <v>16831.900000000001</v>
      </c>
    </row>
    <row r="9" spans="1:11" ht="57.75" x14ac:dyDescent="0.25">
      <c r="A9" s="4" t="s">
        <v>5</v>
      </c>
      <c r="B9" s="7" t="s">
        <v>46</v>
      </c>
      <c r="C9" s="4"/>
      <c r="D9" s="4"/>
      <c r="E9" s="4"/>
      <c r="F9" s="4"/>
      <c r="G9" s="4"/>
      <c r="H9" s="4"/>
      <c r="I9" s="4"/>
      <c r="J9" s="4"/>
      <c r="K9" s="4"/>
    </row>
    <row r="10" spans="1:11" ht="60" x14ac:dyDescent="0.25">
      <c r="A10" s="4"/>
      <c r="B10" s="7" t="s">
        <v>8</v>
      </c>
      <c r="C10" s="4" t="s">
        <v>9</v>
      </c>
      <c r="D10" s="4">
        <v>88</v>
      </c>
      <c r="E10" s="4">
        <v>91</v>
      </c>
      <c r="F10" s="4">
        <v>94</v>
      </c>
      <c r="G10" s="4">
        <v>96</v>
      </c>
      <c r="H10" s="4">
        <v>100</v>
      </c>
      <c r="I10" s="4">
        <v>100</v>
      </c>
      <c r="J10" s="4">
        <v>100</v>
      </c>
      <c r="K10" s="4">
        <v>100</v>
      </c>
    </row>
    <row r="11" spans="1:11" ht="59.25" x14ac:dyDescent="0.25">
      <c r="A11" s="4" t="s">
        <v>5</v>
      </c>
      <c r="B11" s="7" t="s">
        <v>47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ht="75" x14ac:dyDescent="0.25">
      <c r="A12" s="11"/>
      <c r="B12" s="7" t="s">
        <v>10</v>
      </c>
      <c r="C12" s="4" t="s">
        <v>9</v>
      </c>
      <c r="D12" s="4">
        <v>89.7</v>
      </c>
      <c r="E12" s="4">
        <v>89.8</v>
      </c>
      <c r="F12" s="4">
        <v>89.8</v>
      </c>
      <c r="G12" s="4">
        <v>89.8</v>
      </c>
      <c r="H12" s="4">
        <v>89.8</v>
      </c>
      <c r="I12" s="4">
        <v>89.8</v>
      </c>
      <c r="J12" s="4">
        <v>89.8</v>
      </c>
      <c r="K12" s="4">
        <v>89.8</v>
      </c>
    </row>
    <row r="13" spans="1:11" ht="45" x14ac:dyDescent="0.25">
      <c r="A13" s="4"/>
      <c r="B13" s="7" t="s">
        <v>48</v>
      </c>
      <c r="C13" s="4"/>
      <c r="D13" s="4"/>
      <c r="E13" s="4"/>
      <c r="F13" s="4"/>
      <c r="G13" s="4"/>
      <c r="H13" s="4"/>
      <c r="I13" s="4"/>
      <c r="J13" s="4"/>
      <c r="K13" s="4"/>
    </row>
    <row r="14" spans="1:11" ht="45" x14ac:dyDescent="0.25">
      <c r="A14" s="4"/>
      <c r="B14" s="7" t="s">
        <v>11</v>
      </c>
      <c r="C14" s="4" t="s">
        <v>9</v>
      </c>
      <c r="D14" s="4">
        <v>100</v>
      </c>
      <c r="E14" s="4">
        <v>100</v>
      </c>
      <c r="F14" s="4">
        <v>100</v>
      </c>
      <c r="G14" s="4">
        <v>100</v>
      </c>
      <c r="H14" s="4">
        <v>100</v>
      </c>
      <c r="I14" s="4">
        <v>100</v>
      </c>
      <c r="J14" s="4">
        <v>100</v>
      </c>
      <c r="K14" s="4">
        <v>100</v>
      </c>
    </row>
    <row r="15" spans="1:11" ht="150" x14ac:dyDescent="0.25">
      <c r="A15" s="4" t="s">
        <v>5</v>
      </c>
      <c r="B15" s="7" t="s">
        <v>12</v>
      </c>
      <c r="C15" s="4"/>
      <c r="D15" s="4"/>
      <c r="E15" s="4"/>
      <c r="F15" s="4"/>
      <c r="G15" s="4"/>
      <c r="H15" s="4"/>
      <c r="I15" s="4"/>
      <c r="J15" s="4"/>
      <c r="K15" s="4"/>
    </row>
    <row r="16" spans="1:11" ht="90" x14ac:dyDescent="0.25">
      <c r="A16" s="4"/>
      <c r="B16" s="7" t="s">
        <v>13</v>
      </c>
      <c r="C16" s="4" t="s">
        <v>9</v>
      </c>
      <c r="D16" s="4">
        <v>100</v>
      </c>
      <c r="E16" s="4">
        <v>100</v>
      </c>
      <c r="F16" s="4">
        <v>100</v>
      </c>
      <c r="G16" s="4">
        <v>100</v>
      </c>
      <c r="H16" s="4">
        <v>100</v>
      </c>
      <c r="I16" s="4">
        <v>100</v>
      </c>
      <c r="J16" s="4">
        <v>100</v>
      </c>
      <c r="K16" s="4">
        <v>100</v>
      </c>
    </row>
    <row r="17" spans="1:11" ht="43.5" x14ac:dyDescent="0.25">
      <c r="A17" s="4"/>
      <c r="B17" s="7" t="s">
        <v>49</v>
      </c>
      <c r="C17" s="4"/>
      <c r="D17" s="4"/>
      <c r="E17" s="4"/>
      <c r="F17" s="4"/>
      <c r="G17" s="4"/>
      <c r="H17" s="4"/>
      <c r="I17" s="4"/>
      <c r="J17" s="4"/>
      <c r="K17" s="4"/>
    </row>
    <row r="18" spans="1:11" ht="45" x14ac:dyDescent="0.25">
      <c r="A18" s="4"/>
      <c r="B18" s="7" t="s">
        <v>14</v>
      </c>
      <c r="C18" s="4" t="s">
        <v>9</v>
      </c>
      <c r="D18" s="4">
        <v>0</v>
      </c>
      <c r="E18" s="4">
        <v>0</v>
      </c>
      <c r="F18" s="4">
        <v>100</v>
      </c>
      <c r="G18" s="4">
        <v>100</v>
      </c>
      <c r="H18" s="4">
        <v>100</v>
      </c>
      <c r="I18" s="4">
        <v>100</v>
      </c>
      <c r="J18" s="4">
        <v>100</v>
      </c>
      <c r="K18" s="4">
        <v>100</v>
      </c>
    </row>
    <row r="19" spans="1:11" ht="45" x14ac:dyDescent="0.25">
      <c r="A19" s="4">
        <v>1</v>
      </c>
      <c r="B19" s="7" t="s">
        <v>15</v>
      </c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4"/>
      <c r="B20" s="7" t="s">
        <v>16</v>
      </c>
      <c r="C20" s="4" t="s">
        <v>17</v>
      </c>
      <c r="D20" s="4">
        <v>398.6</v>
      </c>
      <c r="E20" s="4">
        <v>917.4</v>
      </c>
      <c r="F20" s="4">
        <v>653.1</v>
      </c>
      <c r="G20" s="4">
        <v>3260</v>
      </c>
      <c r="H20" s="4">
        <v>3675.21</v>
      </c>
      <c r="I20" s="4">
        <v>770</v>
      </c>
      <c r="J20" s="4">
        <v>770</v>
      </c>
      <c r="K20" s="6">
        <v>770</v>
      </c>
    </row>
    <row r="21" spans="1:11" x14ac:dyDescent="0.25">
      <c r="A21" s="4"/>
      <c r="B21" s="7" t="s">
        <v>18</v>
      </c>
      <c r="C21" s="4" t="s">
        <v>17</v>
      </c>
      <c r="D21" s="4">
        <v>171.8</v>
      </c>
      <c r="E21" s="4">
        <v>165.5</v>
      </c>
      <c r="F21" s="4">
        <v>5592.6</v>
      </c>
      <c r="G21" s="4">
        <v>6694.3</v>
      </c>
      <c r="H21" s="4">
        <v>6258.12</v>
      </c>
      <c r="I21" s="4">
        <v>6955</v>
      </c>
      <c r="J21" s="4">
        <v>7302.7</v>
      </c>
      <c r="K21" s="6">
        <v>7667.8</v>
      </c>
    </row>
    <row r="22" spans="1:11" ht="45" x14ac:dyDescent="0.25">
      <c r="A22" s="4">
        <v>2</v>
      </c>
      <c r="B22" s="7" t="s">
        <v>19</v>
      </c>
      <c r="C22" s="4"/>
      <c r="D22" s="4"/>
      <c r="E22" s="4"/>
      <c r="F22" s="4"/>
      <c r="G22" s="4"/>
      <c r="H22" s="4"/>
      <c r="I22" s="4"/>
      <c r="J22" s="4"/>
      <c r="K22" s="4"/>
    </row>
    <row r="23" spans="1:11" ht="60" x14ac:dyDescent="0.25">
      <c r="A23" s="4"/>
      <c r="B23" s="7" t="s">
        <v>20</v>
      </c>
      <c r="C23" s="4" t="s">
        <v>9</v>
      </c>
      <c r="D23" s="4">
        <v>78</v>
      </c>
      <c r="E23" s="4">
        <v>80</v>
      </c>
      <c r="F23" s="4">
        <v>82</v>
      </c>
      <c r="G23" s="4">
        <v>84</v>
      </c>
      <c r="H23" s="4">
        <v>86</v>
      </c>
      <c r="I23" s="4">
        <v>86</v>
      </c>
      <c r="J23" s="4">
        <v>86</v>
      </c>
      <c r="K23" s="4">
        <v>86</v>
      </c>
    </row>
    <row r="24" spans="1:11" ht="30" x14ac:dyDescent="0.25">
      <c r="A24" s="4">
        <v>3</v>
      </c>
      <c r="B24" s="7" t="s">
        <v>21</v>
      </c>
      <c r="C24" s="4"/>
      <c r="D24" s="4"/>
      <c r="E24" s="4"/>
      <c r="F24" s="4"/>
      <c r="G24" s="4"/>
      <c r="H24" s="4"/>
      <c r="I24" s="4"/>
      <c r="J24" s="4"/>
      <c r="K24" s="4"/>
    </row>
    <row r="25" spans="1:11" ht="45" x14ac:dyDescent="0.25">
      <c r="A25" s="4"/>
      <c r="B25" s="7" t="s">
        <v>22</v>
      </c>
      <c r="C25" s="4" t="s">
        <v>9</v>
      </c>
      <c r="D25" s="4">
        <v>100</v>
      </c>
      <c r="E25" s="4">
        <v>100</v>
      </c>
      <c r="F25" s="4">
        <v>100</v>
      </c>
      <c r="G25" s="4">
        <v>100</v>
      </c>
      <c r="H25" s="4">
        <v>100</v>
      </c>
      <c r="I25" s="4">
        <v>100</v>
      </c>
      <c r="J25" s="4">
        <v>100</v>
      </c>
      <c r="K25" s="4">
        <v>100</v>
      </c>
    </row>
    <row r="26" spans="1:11" ht="60" x14ac:dyDescent="0.25">
      <c r="A26" s="4">
        <v>4</v>
      </c>
      <c r="B26" s="7" t="s">
        <v>23</v>
      </c>
      <c r="C26" s="4"/>
      <c r="D26" s="4"/>
      <c r="E26" s="4"/>
      <c r="F26" s="4"/>
      <c r="G26" s="4"/>
      <c r="H26" s="4"/>
      <c r="I26" s="4"/>
      <c r="J26" s="4"/>
      <c r="K26" s="4"/>
    </row>
    <row r="27" spans="1:11" ht="45" x14ac:dyDescent="0.25">
      <c r="A27" s="4"/>
      <c r="B27" s="7" t="s">
        <v>24</v>
      </c>
      <c r="C27" s="4" t="s">
        <v>9</v>
      </c>
      <c r="D27" s="4">
        <v>78</v>
      </c>
      <c r="E27" s="4">
        <v>80</v>
      </c>
      <c r="F27" s="4">
        <v>82</v>
      </c>
      <c r="G27" s="4">
        <v>84</v>
      </c>
      <c r="H27" s="4">
        <v>86</v>
      </c>
      <c r="I27" s="4">
        <v>86</v>
      </c>
      <c r="J27" s="4">
        <v>86</v>
      </c>
      <c r="K27" s="4">
        <v>98</v>
      </c>
    </row>
    <row r="28" spans="1:11" ht="60" x14ac:dyDescent="0.25">
      <c r="A28" s="4">
        <v>5</v>
      </c>
      <c r="B28" s="7" t="s">
        <v>25</v>
      </c>
      <c r="C28" s="4"/>
      <c r="D28" s="4"/>
      <c r="E28" s="4"/>
      <c r="F28" s="4"/>
      <c r="G28" s="4"/>
      <c r="H28" s="4"/>
      <c r="I28" s="4"/>
      <c r="J28" s="4"/>
      <c r="K28" s="4"/>
    </row>
    <row r="29" spans="1:11" ht="75" x14ac:dyDescent="0.25">
      <c r="A29" s="4"/>
      <c r="B29" s="7" t="s">
        <v>26</v>
      </c>
      <c r="C29" s="4" t="s">
        <v>9</v>
      </c>
      <c r="D29" s="4">
        <v>93</v>
      </c>
      <c r="E29" s="4">
        <v>95</v>
      </c>
      <c r="F29" s="4">
        <v>96</v>
      </c>
      <c r="G29" s="4">
        <v>98</v>
      </c>
      <c r="H29" s="4">
        <v>98</v>
      </c>
      <c r="I29" s="4">
        <v>98</v>
      </c>
      <c r="J29" s="4">
        <v>98</v>
      </c>
      <c r="K29" s="4">
        <v>98</v>
      </c>
    </row>
    <row r="30" spans="1:11" ht="45" x14ac:dyDescent="0.25">
      <c r="A30" s="4">
        <v>6</v>
      </c>
      <c r="B30" s="7" t="s">
        <v>27</v>
      </c>
      <c r="C30" s="4"/>
      <c r="D30" s="4"/>
      <c r="E30" s="4"/>
      <c r="F30" s="4"/>
      <c r="G30" s="4"/>
      <c r="H30" s="4"/>
      <c r="I30" s="4"/>
      <c r="J30" s="4"/>
      <c r="K30" s="4"/>
    </row>
    <row r="31" spans="1:11" ht="45" x14ac:dyDescent="0.25">
      <c r="A31" s="4"/>
      <c r="B31" s="7" t="s">
        <v>28</v>
      </c>
      <c r="C31" s="4" t="s">
        <v>9</v>
      </c>
      <c r="D31" s="4">
        <v>80</v>
      </c>
      <c r="E31" s="4">
        <v>82</v>
      </c>
      <c r="F31" s="4">
        <v>84</v>
      </c>
      <c r="G31" s="4">
        <v>86</v>
      </c>
      <c r="H31" s="4">
        <v>86</v>
      </c>
      <c r="I31" s="4">
        <v>86</v>
      </c>
      <c r="J31" s="4">
        <v>86</v>
      </c>
      <c r="K31" s="4">
        <v>96</v>
      </c>
    </row>
    <row r="32" spans="1:11" ht="45" x14ac:dyDescent="0.25">
      <c r="A32" s="4">
        <v>7</v>
      </c>
      <c r="B32" s="7" t="s">
        <v>29</v>
      </c>
      <c r="C32" s="4"/>
      <c r="D32" s="4"/>
      <c r="E32" s="4"/>
      <c r="F32" s="4"/>
      <c r="G32" s="4"/>
      <c r="H32" s="4"/>
      <c r="I32" s="4"/>
      <c r="J32" s="4"/>
      <c r="K32" s="4"/>
    </row>
    <row r="33" spans="1:11" ht="60" x14ac:dyDescent="0.25">
      <c r="A33" s="4"/>
      <c r="B33" s="7" t="s">
        <v>30</v>
      </c>
      <c r="C33" s="4" t="s">
        <v>9</v>
      </c>
      <c r="D33" s="4">
        <v>88</v>
      </c>
      <c r="E33" s="4">
        <v>89</v>
      </c>
      <c r="F33" s="4">
        <v>90</v>
      </c>
      <c r="G33" s="4">
        <v>92</v>
      </c>
      <c r="H33" s="4">
        <v>94</v>
      </c>
      <c r="I33" s="4">
        <v>94</v>
      </c>
      <c r="J33" s="4">
        <v>94</v>
      </c>
      <c r="K33" s="4">
        <v>94</v>
      </c>
    </row>
    <row r="34" spans="1:11" ht="60" x14ac:dyDescent="0.25">
      <c r="A34" s="4">
        <v>8</v>
      </c>
      <c r="B34" s="7" t="s">
        <v>31</v>
      </c>
      <c r="C34" s="4"/>
      <c r="D34" s="4"/>
      <c r="E34" s="4"/>
      <c r="F34" s="4"/>
      <c r="G34" s="4"/>
      <c r="H34" s="4"/>
      <c r="I34" s="4"/>
      <c r="J34" s="4"/>
      <c r="K34" s="4"/>
    </row>
    <row r="35" spans="1:11" ht="45" x14ac:dyDescent="0.25">
      <c r="A35" s="4"/>
      <c r="B35" s="7" t="s">
        <v>32</v>
      </c>
      <c r="C35" s="4" t="s">
        <v>9</v>
      </c>
      <c r="D35" s="4">
        <v>100</v>
      </c>
      <c r="E35" s="4">
        <v>100</v>
      </c>
      <c r="F35" s="4">
        <v>100</v>
      </c>
      <c r="G35" s="4">
        <v>100</v>
      </c>
      <c r="H35" s="4">
        <v>100</v>
      </c>
      <c r="I35" s="4">
        <v>100</v>
      </c>
      <c r="J35" s="4">
        <v>100</v>
      </c>
      <c r="K35" s="4">
        <v>100</v>
      </c>
    </row>
    <row r="36" spans="1:11" ht="75" x14ac:dyDescent="0.25">
      <c r="A36" s="4">
        <v>9</v>
      </c>
      <c r="B36" s="7" t="s">
        <v>33</v>
      </c>
      <c r="C36" s="4"/>
      <c r="D36" s="4"/>
      <c r="E36" s="4"/>
      <c r="F36" s="4"/>
      <c r="G36" s="4"/>
      <c r="H36" s="4"/>
      <c r="I36" s="4"/>
      <c r="J36" s="4"/>
      <c r="K36" s="4"/>
    </row>
    <row r="37" spans="1:11" ht="45" x14ac:dyDescent="0.25">
      <c r="A37" s="4"/>
      <c r="B37" s="7" t="s">
        <v>34</v>
      </c>
      <c r="C37" s="4" t="s">
        <v>35</v>
      </c>
      <c r="D37" s="4">
        <v>0</v>
      </c>
      <c r="E37" s="4">
        <v>0</v>
      </c>
      <c r="F37" s="4">
        <v>775</v>
      </c>
      <c r="G37" s="4">
        <v>892</v>
      </c>
      <c r="H37" s="4">
        <v>0</v>
      </c>
      <c r="I37" s="4">
        <v>0</v>
      </c>
      <c r="J37" s="4">
        <v>0</v>
      </c>
      <c r="K37" s="4">
        <v>0</v>
      </c>
    </row>
    <row r="38" spans="1:11" ht="60" x14ac:dyDescent="0.25">
      <c r="A38" s="4">
        <v>10</v>
      </c>
      <c r="B38" s="7" t="s">
        <v>36</v>
      </c>
      <c r="C38" s="4"/>
      <c r="D38" s="4"/>
      <c r="E38" s="4"/>
      <c r="F38" s="4"/>
      <c r="G38" s="4"/>
      <c r="H38" s="4"/>
      <c r="I38" s="4"/>
      <c r="J38" s="4"/>
      <c r="K38" s="4"/>
    </row>
    <row r="39" spans="1:11" ht="45" x14ac:dyDescent="0.25">
      <c r="A39" s="4"/>
      <c r="B39" s="7" t="s">
        <v>37</v>
      </c>
      <c r="C39" s="4" t="s">
        <v>35</v>
      </c>
      <c r="D39" s="4">
        <v>2</v>
      </c>
      <c r="E39" s="4">
        <v>4</v>
      </c>
      <c r="F39" s="4">
        <v>5</v>
      </c>
      <c r="G39" s="4">
        <v>0</v>
      </c>
      <c r="H39" s="4">
        <v>0</v>
      </c>
      <c r="I39" s="4">
        <v>5</v>
      </c>
      <c r="J39" s="4">
        <v>5</v>
      </c>
      <c r="K39" s="4">
        <v>5</v>
      </c>
    </row>
    <row r="40" spans="1:11" ht="60" x14ac:dyDescent="0.25">
      <c r="A40" s="4">
        <v>11</v>
      </c>
      <c r="B40" s="7" t="s">
        <v>38</v>
      </c>
      <c r="C40" s="4"/>
      <c r="D40" s="4"/>
      <c r="E40" s="4"/>
      <c r="F40" s="4"/>
      <c r="G40" s="4"/>
      <c r="H40" s="4"/>
      <c r="I40" s="4"/>
      <c r="J40" s="4"/>
      <c r="K40" s="4"/>
    </row>
    <row r="41" spans="1:11" ht="75" x14ac:dyDescent="0.25">
      <c r="A41" s="4"/>
      <c r="B41" s="7" t="s">
        <v>39</v>
      </c>
      <c r="C41" s="4" t="s">
        <v>35</v>
      </c>
      <c r="D41" s="4">
        <v>10</v>
      </c>
      <c r="E41" s="4">
        <v>5</v>
      </c>
      <c r="F41" s="4">
        <v>2</v>
      </c>
      <c r="G41" s="4">
        <v>0</v>
      </c>
      <c r="H41" s="4">
        <v>0</v>
      </c>
      <c r="I41" s="4">
        <v>1</v>
      </c>
      <c r="J41" s="4">
        <v>3</v>
      </c>
      <c r="K41" s="4">
        <v>0</v>
      </c>
    </row>
    <row r="42" spans="1:11" ht="45" x14ac:dyDescent="0.25">
      <c r="A42" s="4">
        <v>12</v>
      </c>
      <c r="B42" s="7" t="s">
        <v>40</v>
      </c>
      <c r="C42" s="4"/>
      <c r="D42" s="4"/>
      <c r="E42" s="4"/>
      <c r="F42" s="4"/>
      <c r="G42" s="4"/>
      <c r="H42" s="4"/>
      <c r="I42" s="4"/>
      <c r="J42" s="4"/>
      <c r="K42" s="4"/>
    </row>
    <row r="43" spans="1:11" ht="45" x14ac:dyDescent="0.25">
      <c r="A43" s="4"/>
      <c r="B43" s="7" t="s">
        <v>41</v>
      </c>
      <c r="C43" s="4" t="s">
        <v>35</v>
      </c>
      <c r="D43" s="4">
        <v>0</v>
      </c>
      <c r="E43" s="4">
        <v>0</v>
      </c>
      <c r="F43" s="4">
        <v>2</v>
      </c>
      <c r="G43" s="4">
        <v>2</v>
      </c>
      <c r="H43" s="4">
        <v>2</v>
      </c>
      <c r="I43" s="4">
        <v>2</v>
      </c>
      <c r="J43" s="4">
        <v>2</v>
      </c>
      <c r="K43" s="4">
        <v>2</v>
      </c>
    </row>
  </sheetData>
  <mergeCells count="6">
    <mergeCell ref="J1:K1"/>
    <mergeCell ref="D3:K3"/>
    <mergeCell ref="A2:K2"/>
    <mergeCell ref="A3:A4"/>
    <mergeCell ref="B3:B4"/>
    <mergeCell ref="C3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view="pageBreakPreview" zoomScale="60" workbookViewId="0">
      <selection activeCell="G22" sqref="G22"/>
    </sheetView>
  </sheetViews>
  <sheetFormatPr defaultRowHeight="15" x14ac:dyDescent="0.25"/>
  <cols>
    <col min="1" max="1" width="9.42578125" style="14" bestFit="1" customWidth="1"/>
    <col min="2" max="2" width="31.42578125" style="13" customWidth="1"/>
    <col min="3" max="3" width="34" style="13" customWidth="1"/>
    <col min="4" max="6" width="9.85546875" style="13" bestFit="1" customWidth="1"/>
    <col min="7" max="7" width="9.42578125" style="13" bestFit="1" customWidth="1"/>
    <col min="8" max="8" width="9.85546875" style="13" bestFit="1" customWidth="1"/>
    <col min="9" max="9" width="9.42578125" style="13" bestFit="1" customWidth="1"/>
    <col min="10" max="10" width="10.42578125" style="13" bestFit="1" customWidth="1"/>
  </cols>
  <sheetData>
    <row r="1" spans="1:10" x14ac:dyDescent="0.25">
      <c r="I1" s="62" t="s">
        <v>50</v>
      </c>
      <c r="J1" s="62"/>
    </row>
    <row r="2" spans="1:10" ht="40.5" customHeight="1" x14ac:dyDescent="0.25">
      <c r="A2" s="61" t="s">
        <v>51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s="12" customFormat="1" ht="39.75" customHeight="1" x14ac:dyDescent="0.25">
      <c r="A3" s="56" t="s">
        <v>52</v>
      </c>
      <c r="B3" s="55" t="s">
        <v>53</v>
      </c>
      <c r="C3" s="55" t="s">
        <v>54</v>
      </c>
      <c r="D3" s="55" t="s">
        <v>55</v>
      </c>
      <c r="E3" s="55"/>
      <c r="F3" s="55"/>
      <c r="G3" s="55"/>
      <c r="H3" s="55"/>
      <c r="I3" s="55"/>
      <c r="J3" s="55"/>
    </row>
    <row r="4" spans="1:10" s="12" customFormat="1" x14ac:dyDescent="0.25">
      <c r="A4" s="56"/>
      <c r="B4" s="55"/>
      <c r="C4" s="55"/>
      <c r="D4" s="3">
        <v>2022</v>
      </c>
      <c r="E4" s="3">
        <v>2023</v>
      </c>
      <c r="F4" s="3">
        <v>2024</v>
      </c>
      <c r="G4" s="3">
        <v>2025</v>
      </c>
      <c r="H4" s="3">
        <v>2026</v>
      </c>
      <c r="I4" s="3">
        <v>2027</v>
      </c>
      <c r="J4" s="3" t="s">
        <v>56</v>
      </c>
    </row>
    <row r="5" spans="1:10" x14ac:dyDescent="0.25">
      <c r="A5" s="57"/>
      <c r="B5" s="58" t="s">
        <v>57</v>
      </c>
      <c r="C5" s="15" t="s">
        <v>58</v>
      </c>
      <c r="D5" s="16">
        <v>21260.799999999999</v>
      </c>
      <c r="E5" s="16">
        <v>16979.400000000001</v>
      </c>
      <c r="F5" s="16">
        <f>F14</f>
        <v>16197.3</v>
      </c>
      <c r="G5" s="16">
        <f>G10+G14</f>
        <v>9350</v>
      </c>
      <c r="H5" s="16">
        <f>H10+H14</f>
        <v>10101.6</v>
      </c>
      <c r="I5" s="16">
        <f>I10+I14</f>
        <v>8439.4</v>
      </c>
      <c r="J5" s="16">
        <f>D5+E5+F5+G5+H5+I5</f>
        <v>82328.5</v>
      </c>
    </row>
    <row r="6" spans="1:10" x14ac:dyDescent="0.25">
      <c r="A6" s="57"/>
      <c r="B6" s="58"/>
      <c r="C6" s="15" t="s">
        <v>59</v>
      </c>
      <c r="D6" s="16">
        <v>6247.7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f>D6+E6+F6+G6+H6+I6</f>
        <v>6247.7</v>
      </c>
    </row>
    <row r="7" spans="1:10" x14ac:dyDescent="0.25">
      <c r="A7" s="57"/>
      <c r="B7" s="58"/>
      <c r="C7" s="15" t="s">
        <v>60</v>
      </c>
      <c r="D7" s="16"/>
      <c r="E7" s="16"/>
      <c r="F7" s="16"/>
      <c r="G7" s="16"/>
      <c r="H7" s="16"/>
      <c r="I7" s="16"/>
      <c r="J7" s="16"/>
    </row>
    <row r="8" spans="1:10" ht="45" x14ac:dyDescent="0.25">
      <c r="A8" s="57"/>
      <c r="B8" s="58"/>
      <c r="C8" s="15" t="s">
        <v>61</v>
      </c>
      <c r="D8" s="16">
        <v>6247.7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f>D8+E8+F8+G8+H8+I8</f>
        <v>6247.7</v>
      </c>
    </row>
    <row r="9" spans="1:10" ht="75" x14ac:dyDescent="0.25">
      <c r="A9" s="57"/>
      <c r="B9" s="58"/>
      <c r="C9" s="15" t="s">
        <v>62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</row>
    <row r="10" spans="1:10" x14ac:dyDescent="0.25">
      <c r="A10" s="57"/>
      <c r="B10" s="58"/>
      <c r="C10" s="15" t="s">
        <v>63</v>
      </c>
      <c r="D10" s="16">
        <v>2748</v>
      </c>
      <c r="E10" s="16">
        <v>912</v>
      </c>
      <c r="F10" s="16">
        <v>0</v>
      </c>
      <c r="G10" s="16">
        <v>709</v>
      </c>
      <c r="H10" s="16">
        <v>1418.1</v>
      </c>
      <c r="I10" s="16">
        <v>0</v>
      </c>
      <c r="J10" s="16">
        <f>D10+E10+F10+G10+H10</f>
        <v>5787.1</v>
      </c>
    </row>
    <row r="11" spans="1:10" x14ac:dyDescent="0.25">
      <c r="A11" s="57"/>
      <c r="B11" s="58"/>
      <c r="C11" s="15" t="s">
        <v>64</v>
      </c>
      <c r="D11" s="16"/>
      <c r="E11" s="16"/>
      <c r="F11" s="16"/>
      <c r="G11" s="16"/>
      <c r="H11" s="16"/>
      <c r="I11" s="16"/>
      <c r="J11" s="16"/>
    </row>
    <row r="12" spans="1:10" ht="45" x14ac:dyDescent="0.25">
      <c r="A12" s="57"/>
      <c r="B12" s="58"/>
      <c r="C12" s="15" t="s">
        <v>61</v>
      </c>
      <c r="D12" s="16">
        <v>2485.6</v>
      </c>
      <c r="E12" s="16">
        <v>912</v>
      </c>
      <c r="F12" s="16">
        <v>0</v>
      </c>
      <c r="G12" s="16">
        <f>G69</f>
        <v>709</v>
      </c>
      <c r="H12" s="16">
        <f>H69</f>
        <v>1418.1</v>
      </c>
      <c r="I12" s="16">
        <v>0</v>
      </c>
      <c r="J12" s="16">
        <f>D12+E12+F12+G12+H12+I12</f>
        <v>5524.7000000000007</v>
      </c>
    </row>
    <row r="13" spans="1:10" ht="75" x14ac:dyDescent="0.25">
      <c r="A13" s="57"/>
      <c r="B13" s="58"/>
      <c r="C13" s="15" t="s">
        <v>62</v>
      </c>
      <c r="D13" s="16">
        <f>D73</f>
        <v>262.39999999999998</v>
      </c>
      <c r="E13" s="16">
        <f>E73</f>
        <v>0</v>
      </c>
      <c r="F13" s="16">
        <f>F73</f>
        <v>0</v>
      </c>
      <c r="G13" s="16">
        <f t="shared" ref="G13:J13" si="0">G73</f>
        <v>0</v>
      </c>
      <c r="H13" s="16">
        <f t="shared" si="0"/>
        <v>0</v>
      </c>
      <c r="I13" s="16">
        <f t="shared" si="0"/>
        <v>0</v>
      </c>
      <c r="J13" s="16">
        <f t="shared" si="0"/>
        <v>262.39999999999998</v>
      </c>
    </row>
    <row r="14" spans="1:10" x14ac:dyDescent="0.25">
      <c r="A14" s="57"/>
      <c r="B14" s="58"/>
      <c r="C14" s="15" t="s">
        <v>65</v>
      </c>
      <c r="D14" s="16">
        <v>12265.1</v>
      </c>
      <c r="E14" s="16">
        <v>16067.4</v>
      </c>
      <c r="F14" s="16">
        <f>F16</f>
        <v>16197.3</v>
      </c>
      <c r="G14" s="16">
        <f>G16</f>
        <v>8641</v>
      </c>
      <c r="H14" s="16">
        <f>H16</f>
        <v>8683.5</v>
      </c>
      <c r="I14" s="16">
        <f>I16</f>
        <v>8439.4</v>
      </c>
      <c r="J14" s="16">
        <f>D14+E14+F14+G14+H14+I14</f>
        <v>70293.7</v>
      </c>
    </row>
    <row r="15" spans="1:10" x14ac:dyDescent="0.25">
      <c r="A15" s="57"/>
      <c r="B15" s="58"/>
      <c r="C15" s="15" t="s">
        <v>64</v>
      </c>
      <c r="D15" s="16"/>
      <c r="E15" s="16"/>
      <c r="F15" s="16"/>
      <c r="G15" s="16"/>
      <c r="H15" s="16"/>
      <c r="I15" s="16"/>
      <c r="J15" s="16"/>
    </row>
    <row r="16" spans="1:10" ht="45" x14ac:dyDescent="0.25">
      <c r="A16" s="57"/>
      <c r="B16" s="58"/>
      <c r="C16" s="15" t="s">
        <v>61</v>
      </c>
      <c r="D16" s="16">
        <v>10908.7</v>
      </c>
      <c r="E16" s="16">
        <v>15967.4</v>
      </c>
      <c r="F16" s="16">
        <v>16197.3</v>
      </c>
      <c r="G16" s="16">
        <v>8641</v>
      </c>
      <c r="H16" s="16">
        <v>8683.5</v>
      </c>
      <c r="I16" s="16">
        <v>8439.4</v>
      </c>
      <c r="J16" s="16">
        <f>D16+E16+F16+G16+H16+I16</f>
        <v>68837.299999999988</v>
      </c>
    </row>
    <row r="17" spans="1:10" ht="75" x14ac:dyDescent="0.25">
      <c r="A17" s="57"/>
      <c r="B17" s="58"/>
      <c r="C17" s="15" t="s">
        <v>62</v>
      </c>
      <c r="D17" s="16">
        <f>D76</f>
        <v>29.2</v>
      </c>
      <c r="E17" s="16">
        <f t="shared" ref="E17:J17" si="1">E76</f>
        <v>0</v>
      </c>
      <c r="F17" s="16">
        <f t="shared" si="1"/>
        <v>0</v>
      </c>
      <c r="G17" s="16">
        <f t="shared" si="1"/>
        <v>0</v>
      </c>
      <c r="H17" s="16">
        <f t="shared" si="1"/>
        <v>0</v>
      </c>
      <c r="I17" s="16">
        <f t="shared" si="1"/>
        <v>0</v>
      </c>
      <c r="J17" s="16">
        <f t="shared" si="1"/>
        <v>29.2</v>
      </c>
    </row>
    <row r="18" spans="1:10" ht="45" x14ac:dyDescent="0.25">
      <c r="A18" s="4"/>
      <c r="B18" s="15"/>
      <c r="C18" s="15" t="s">
        <v>66</v>
      </c>
      <c r="D18" s="16">
        <f t="shared" ref="D18:I18" si="2">D23</f>
        <v>1327.2</v>
      </c>
      <c r="E18" s="16">
        <f t="shared" si="2"/>
        <v>100</v>
      </c>
      <c r="F18" s="16">
        <f t="shared" si="2"/>
        <v>0</v>
      </c>
      <c r="G18" s="19">
        <f t="shared" si="2"/>
        <v>100</v>
      </c>
      <c r="H18" s="16">
        <f t="shared" si="2"/>
        <v>100</v>
      </c>
      <c r="I18" s="16">
        <f t="shared" si="2"/>
        <v>100</v>
      </c>
      <c r="J18" s="16">
        <f>D18+E18+F18+G18+H18+I18</f>
        <v>1727.2</v>
      </c>
    </row>
    <row r="19" spans="1:10" x14ac:dyDescent="0.25">
      <c r="A19" s="57">
        <v>1</v>
      </c>
      <c r="B19" s="60" t="s">
        <v>84</v>
      </c>
      <c r="C19" s="9" t="s">
        <v>67</v>
      </c>
      <c r="D19" s="17">
        <f>D20</f>
        <v>11602.900000000001</v>
      </c>
      <c r="E19" s="17">
        <f>E20</f>
        <v>16067.4</v>
      </c>
      <c r="F19" s="17">
        <f t="shared" ref="F19" si="3">F21+F22</f>
        <v>15859.9</v>
      </c>
      <c r="G19" s="20">
        <f>G20</f>
        <v>7439</v>
      </c>
      <c r="H19" s="17">
        <f>H20</f>
        <v>7048.5</v>
      </c>
      <c r="I19" s="17">
        <f>I20</f>
        <v>7154.4</v>
      </c>
      <c r="J19" s="20">
        <f>D19+E19+F19+G19+H19+I19</f>
        <v>65172.100000000006</v>
      </c>
    </row>
    <row r="20" spans="1:10" ht="28.5" x14ac:dyDescent="0.25">
      <c r="A20" s="57"/>
      <c r="B20" s="60"/>
      <c r="C20" s="9" t="s">
        <v>65</v>
      </c>
      <c r="D20" s="4">
        <f>D22+D23</f>
        <v>11602.900000000001</v>
      </c>
      <c r="E20" s="17">
        <f>E22+E23</f>
        <v>16067.4</v>
      </c>
      <c r="F20" s="17">
        <f t="shared" ref="F20" si="4">F22+F23</f>
        <v>15859.9</v>
      </c>
      <c r="G20" s="20">
        <f>G22+G23</f>
        <v>7439</v>
      </c>
      <c r="H20" s="17">
        <f>H22+H23</f>
        <v>7048.5</v>
      </c>
      <c r="I20" s="17">
        <f>I22+I23</f>
        <v>7154.4</v>
      </c>
      <c r="J20" s="20">
        <f>J22+J23</f>
        <v>65172.1</v>
      </c>
    </row>
    <row r="21" spans="1:10" x14ac:dyDescent="0.25">
      <c r="A21" s="57"/>
      <c r="B21" s="60"/>
      <c r="C21" s="9" t="s">
        <v>64</v>
      </c>
      <c r="D21" s="4"/>
      <c r="E21" s="4"/>
      <c r="F21" s="4"/>
      <c r="G21" s="20"/>
      <c r="H21" s="4"/>
      <c r="I21" s="4"/>
      <c r="J21" s="4"/>
    </row>
    <row r="22" spans="1:10" ht="45" x14ac:dyDescent="0.25">
      <c r="A22" s="57"/>
      <c r="B22" s="60"/>
      <c r="C22" s="7" t="s">
        <v>61</v>
      </c>
      <c r="D22" s="4">
        <v>10275.700000000001</v>
      </c>
      <c r="E22" s="4">
        <v>15967.4</v>
      </c>
      <c r="F22" s="4">
        <v>15859.9</v>
      </c>
      <c r="G22" s="20">
        <v>7339</v>
      </c>
      <c r="H22" s="4">
        <v>6948.5</v>
      </c>
      <c r="I22" s="4">
        <v>7054.4</v>
      </c>
      <c r="J22" s="20">
        <f>D22+E22+F22+G22+H22+I22</f>
        <v>63444.9</v>
      </c>
    </row>
    <row r="23" spans="1:10" ht="45" x14ac:dyDescent="0.25">
      <c r="A23" s="57"/>
      <c r="B23" s="60"/>
      <c r="C23" s="7" t="s">
        <v>66</v>
      </c>
      <c r="D23" s="4">
        <v>1327.2</v>
      </c>
      <c r="E23" s="4">
        <v>100</v>
      </c>
      <c r="F23" s="4">
        <v>0</v>
      </c>
      <c r="G23" s="4">
        <v>100</v>
      </c>
      <c r="H23" s="4">
        <v>100</v>
      </c>
      <c r="I23" s="4">
        <v>100</v>
      </c>
      <c r="J23" s="4">
        <f>D23+E23+F23+G23+H23+I23</f>
        <v>1727.2</v>
      </c>
    </row>
    <row r="24" spans="1:10" x14ac:dyDescent="0.25">
      <c r="A24" s="63">
        <v>2</v>
      </c>
      <c r="B24" s="59" t="s">
        <v>68</v>
      </c>
      <c r="C24" s="9" t="s">
        <v>67</v>
      </c>
      <c r="D24" s="11">
        <f t="shared" ref="D24:F24" si="5">D25</f>
        <v>40.9</v>
      </c>
      <c r="E24" s="11">
        <f t="shared" si="5"/>
        <v>100</v>
      </c>
      <c r="F24" s="11">
        <f t="shared" si="5"/>
        <v>40</v>
      </c>
      <c r="G24" s="11">
        <f>G25</f>
        <v>297</v>
      </c>
      <c r="H24" s="11">
        <f t="shared" ref="H24:J24" si="6">H25</f>
        <v>730</v>
      </c>
      <c r="I24" s="11">
        <f t="shared" si="6"/>
        <v>380</v>
      </c>
      <c r="J24" s="11">
        <f t="shared" si="6"/>
        <v>1587.9</v>
      </c>
    </row>
    <row r="25" spans="1:10" ht="28.5" x14ac:dyDescent="0.25">
      <c r="A25" s="64"/>
      <c r="B25" s="59"/>
      <c r="C25" s="9" t="s">
        <v>65</v>
      </c>
      <c r="D25" s="4">
        <f>D27</f>
        <v>40.9</v>
      </c>
      <c r="E25" s="17">
        <f t="shared" ref="E25:I25" si="7">E27</f>
        <v>100</v>
      </c>
      <c r="F25" s="17">
        <f t="shared" si="7"/>
        <v>40</v>
      </c>
      <c r="G25" s="17">
        <f t="shared" si="7"/>
        <v>297</v>
      </c>
      <c r="H25" s="17">
        <f t="shared" si="7"/>
        <v>730</v>
      </c>
      <c r="I25" s="17">
        <f t="shared" si="7"/>
        <v>380</v>
      </c>
      <c r="J25" s="17">
        <f>J27</f>
        <v>1587.9</v>
      </c>
    </row>
    <row r="26" spans="1:10" x14ac:dyDescent="0.25">
      <c r="A26" s="64"/>
      <c r="B26" s="59"/>
      <c r="C26" s="9" t="s">
        <v>64</v>
      </c>
      <c r="D26" s="4"/>
      <c r="E26" s="4"/>
      <c r="F26" s="4"/>
      <c r="G26" s="4"/>
      <c r="H26" s="4"/>
      <c r="I26" s="4"/>
      <c r="J26" s="4"/>
    </row>
    <row r="27" spans="1:10" ht="45" x14ac:dyDescent="0.25">
      <c r="A27" s="65"/>
      <c r="B27" s="59"/>
      <c r="C27" s="7" t="s">
        <v>61</v>
      </c>
      <c r="D27" s="4">
        <v>40.9</v>
      </c>
      <c r="E27" s="4">
        <v>100</v>
      </c>
      <c r="F27" s="4">
        <v>40</v>
      </c>
      <c r="G27" s="4">
        <v>297</v>
      </c>
      <c r="H27" s="4">
        <v>730</v>
      </c>
      <c r="I27" s="4">
        <v>380</v>
      </c>
      <c r="J27" s="4">
        <v>1587.9</v>
      </c>
    </row>
    <row r="28" spans="1:10" x14ac:dyDescent="0.25">
      <c r="A28" s="63">
        <v>3</v>
      </c>
      <c r="B28" s="59" t="s">
        <v>69</v>
      </c>
      <c r="C28" s="9" t="s">
        <v>67</v>
      </c>
      <c r="D28" s="18">
        <v>101.8</v>
      </c>
      <c r="E28" s="18">
        <v>100</v>
      </c>
      <c r="F28" s="18">
        <f>F29</f>
        <v>186.4</v>
      </c>
      <c r="G28" s="18">
        <f t="shared" ref="G28:I28" si="8">G29</f>
        <v>300</v>
      </c>
      <c r="H28" s="18">
        <f t="shared" si="8"/>
        <v>300</v>
      </c>
      <c r="I28" s="18">
        <f t="shared" si="8"/>
        <v>300</v>
      </c>
      <c r="J28" s="18">
        <f>J29</f>
        <v>1288.2</v>
      </c>
    </row>
    <row r="29" spans="1:10" ht="28.5" x14ac:dyDescent="0.25">
      <c r="A29" s="64"/>
      <c r="B29" s="59"/>
      <c r="C29" s="9" t="s">
        <v>65</v>
      </c>
      <c r="D29" s="4">
        <v>101.8</v>
      </c>
      <c r="E29" s="4">
        <v>100</v>
      </c>
      <c r="F29" s="4">
        <f>F31</f>
        <v>186.4</v>
      </c>
      <c r="G29" s="17">
        <f t="shared" ref="G29:I29" si="9">G31</f>
        <v>300</v>
      </c>
      <c r="H29" s="17">
        <f>H31</f>
        <v>300</v>
      </c>
      <c r="I29" s="17">
        <f t="shared" si="9"/>
        <v>300</v>
      </c>
      <c r="J29" s="4">
        <f>D29+E29+F29+G29+H29+I29</f>
        <v>1288.2</v>
      </c>
    </row>
    <row r="30" spans="1:10" x14ac:dyDescent="0.25">
      <c r="A30" s="64"/>
      <c r="B30" s="59"/>
      <c r="C30" s="9" t="s">
        <v>64</v>
      </c>
      <c r="D30" s="4"/>
      <c r="E30" s="11"/>
      <c r="F30" s="11"/>
      <c r="G30" s="11"/>
      <c r="H30" s="11"/>
      <c r="I30" s="11"/>
      <c r="J30" s="11"/>
    </row>
    <row r="31" spans="1:10" ht="45" x14ac:dyDescent="0.25">
      <c r="A31" s="65"/>
      <c r="B31" s="59"/>
      <c r="C31" s="7" t="s">
        <v>61</v>
      </c>
      <c r="D31" s="4">
        <v>101.8</v>
      </c>
      <c r="E31" s="4">
        <v>100</v>
      </c>
      <c r="F31" s="4">
        <v>186.4</v>
      </c>
      <c r="G31" s="4">
        <v>300</v>
      </c>
      <c r="H31" s="4">
        <v>300</v>
      </c>
      <c r="I31" s="4">
        <v>300</v>
      </c>
      <c r="J31" s="4">
        <v>1288.2</v>
      </c>
    </row>
    <row r="32" spans="1:10" x14ac:dyDescent="0.25">
      <c r="A32" s="63">
        <v>4</v>
      </c>
      <c r="B32" s="59" t="s">
        <v>70</v>
      </c>
      <c r="C32" s="9" t="s">
        <v>67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</row>
    <row r="33" spans="1:10" ht="28.5" x14ac:dyDescent="0.25">
      <c r="A33" s="64"/>
      <c r="B33" s="59"/>
      <c r="C33" s="9" t="s">
        <v>65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</row>
    <row r="34" spans="1:10" x14ac:dyDescent="0.25">
      <c r="A34" s="64"/>
      <c r="B34" s="59"/>
      <c r="C34" s="9" t="s">
        <v>64</v>
      </c>
      <c r="D34" s="4"/>
      <c r="E34" s="4"/>
      <c r="F34" s="4"/>
      <c r="G34" s="4"/>
      <c r="H34" s="4"/>
      <c r="I34" s="4"/>
      <c r="J34" s="4"/>
    </row>
    <row r="35" spans="1:10" ht="45" x14ac:dyDescent="0.25">
      <c r="A35" s="65"/>
      <c r="B35" s="59"/>
      <c r="C35" s="7" t="s">
        <v>61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</row>
    <row r="36" spans="1:10" x14ac:dyDescent="0.25">
      <c r="A36" s="57">
        <v>5</v>
      </c>
      <c r="B36" s="59" t="s">
        <v>71</v>
      </c>
      <c r="C36" s="9" t="s">
        <v>67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</row>
    <row r="37" spans="1:10" x14ac:dyDescent="0.25">
      <c r="A37" s="57"/>
      <c r="B37" s="59"/>
      <c r="C37" s="9" t="s">
        <v>72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</row>
    <row r="38" spans="1:10" x14ac:dyDescent="0.25">
      <c r="A38" s="57"/>
      <c r="B38" s="59"/>
      <c r="C38" s="7" t="s">
        <v>73</v>
      </c>
      <c r="D38" s="11"/>
      <c r="E38" s="11"/>
      <c r="F38" s="11"/>
      <c r="G38" s="11"/>
      <c r="H38" s="11"/>
      <c r="I38" s="11"/>
      <c r="J38" s="11"/>
    </row>
    <row r="39" spans="1:10" ht="45" x14ac:dyDescent="0.25">
      <c r="A39" s="57"/>
      <c r="B39" s="59"/>
      <c r="C39" s="7" t="s">
        <v>74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</row>
    <row r="40" spans="1:10" x14ac:dyDescent="0.25">
      <c r="A40" s="54">
        <v>6</v>
      </c>
      <c r="B40" s="59" t="s">
        <v>75</v>
      </c>
      <c r="C40" s="9" t="s">
        <v>67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</row>
    <row r="41" spans="1:10" x14ac:dyDescent="0.25">
      <c r="A41" s="54"/>
      <c r="B41" s="59"/>
      <c r="C41" s="9" t="s">
        <v>76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</row>
    <row r="42" spans="1:10" x14ac:dyDescent="0.25">
      <c r="A42" s="54"/>
      <c r="B42" s="59"/>
      <c r="C42" s="7" t="s">
        <v>73</v>
      </c>
      <c r="D42" s="4"/>
      <c r="E42" s="4"/>
      <c r="F42" s="4"/>
      <c r="G42" s="4"/>
      <c r="H42" s="4"/>
      <c r="I42" s="4"/>
      <c r="J42" s="4"/>
    </row>
    <row r="43" spans="1:10" ht="45" x14ac:dyDescent="0.25">
      <c r="A43" s="54"/>
      <c r="B43" s="59"/>
      <c r="C43" s="7" t="s">
        <v>74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</row>
    <row r="44" spans="1:10" x14ac:dyDescent="0.25">
      <c r="A44" s="57">
        <v>7</v>
      </c>
      <c r="B44" s="59" t="s">
        <v>77</v>
      </c>
      <c r="C44" s="9" t="s">
        <v>58</v>
      </c>
      <c r="D44" s="11">
        <v>142</v>
      </c>
      <c r="E44" s="11">
        <v>220</v>
      </c>
      <c r="F44" s="11">
        <v>111</v>
      </c>
      <c r="G44" s="18">
        <f>G45+G64</f>
        <v>405</v>
      </c>
      <c r="H44" s="18">
        <f t="shared" ref="H44:I44" si="10">H45+H64</f>
        <v>405</v>
      </c>
      <c r="I44" s="18">
        <f t="shared" si="10"/>
        <v>405</v>
      </c>
      <c r="J44" s="11">
        <f>D44+E44+F44+G44+H44+I44</f>
        <v>1688</v>
      </c>
    </row>
    <row r="45" spans="1:10" x14ac:dyDescent="0.25">
      <c r="A45" s="57"/>
      <c r="B45" s="59"/>
      <c r="C45" s="9" t="s">
        <v>76</v>
      </c>
      <c r="D45" s="4">
        <v>142</v>
      </c>
      <c r="E45" s="4">
        <v>220</v>
      </c>
      <c r="F45" s="4">
        <v>111</v>
      </c>
      <c r="G45" s="4">
        <v>205</v>
      </c>
      <c r="H45" s="4">
        <v>205</v>
      </c>
      <c r="I45" s="4">
        <v>205</v>
      </c>
      <c r="J45" s="17">
        <f>D45+E45+F45+G45+H45+I45</f>
        <v>1088</v>
      </c>
    </row>
    <row r="46" spans="1:10" x14ac:dyDescent="0.25">
      <c r="A46" s="57"/>
      <c r="B46" s="59"/>
      <c r="C46" s="7" t="s">
        <v>64</v>
      </c>
      <c r="D46" s="4"/>
      <c r="E46" s="4"/>
      <c r="F46" s="4"/>
      <c r="G46" s="4"/>
      <c r="H46" s="4"/>
      <c r="I46" s="4"/>
      <c r="J46" s="4"/>
    </row>
    <row r="47" spans="1:10" ht="45" x14ac:dyDescent="0.25">
      <c r="A47" s="57"/>
      <c r="B47" s="59"/>
      <c r="C47" s="7" t="s">
        <v>61</v>
      </c>
      <c r="D47" s="4">
        <v>142</v>
      </c>
      <c r="E47" s="4">
        <v>220</v>
      </c>
      <c r="F47" s="4">
        <v>111</v>
      </c>
      <c r="G47" s="4">
        <v>205</v>
      </c>
      <c r="H47" s="4">
        <v>205</v>
      </c>
      <c r="I47" s="4">
        <v>205</v>
      </c>
      <c r="J47" s="4">
        <f>D47+E47+F47+G47+H47+I47</f>
        <v>1088</v>
      </c>
    </row>
    <row r="48" spans="1:10" x14ac:dyDescent="0.25">
      <c r="A48" s="57">
        <v>8</v>
      </c>
      <c r="B48" s="59" t="s">
        <v>78</v>
      </c>
      <c r="C48" s="9" t="s">
        <v>58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17">
        <f>D48+E48+F48+G48+H48+I48</f>
        <v>0</v>
      </c>
    </row>
    <row r="49" spans="1:10" x14ac:dyDescent="0.25">
      <c r="A49" s="57"/>
      <c r="B49" s="59"/>
      <c r="C49" s="9" t="s">
        <v>72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17">
        <f>D49+E49+F49+G49+H49+I49</f>
        <v>0</v>
      </c>
    </row>
    <row r="50" spans="1:10" x14ac:dyDescent="0.25">
      <c r="A50" s="57"/>
      <c r="B50" s="59"/>
      <c r="C50" s="7" t="s">
        <v>73</v>
      </c>
      <c r="D50" s="4"/>
      <c r="E50" s="4"/>
      <c r="F50" s="4"/>
      <c r="G50" s="4"/>
      <c r="H50" s="4"/>
      <c r="I50" s="4"/>
      <c r="J50" s="4"/>
    </row>
    <row r="51" spans="1:10" ht="45" x14ac:dyDescent="0.25">
      <c r="A51" s="57"/>
      <c r="B51" s="59"/>
      <c r="C51" s="7" t="s">
        <v>61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17">
        <f>D51+E51+F51+G51+H51+I51</f>
        <v>0</v>
      </c>
    </row>
    <row r="52" spans="1:10" x14ac:dyDescent="0.25">
      <c r="A52" s="54">
        <v>9</v>
      </c>
      <c r="B52" s="59" t="s">
        <v>79</v>
      </c>
      <c r="C52" s="9" t="s">
        <v>58</v>
      </c>
      <c r="D52" s="17">
        <v>6984.9</v>
      </c>
      <c r="E52" s="17">
        <f>E54</f>
        <v>158.1</v>
      </c>
      <c r="F52" s="17">
        <v>0</v>
      </c>
      <c r="G52" s="17">
        <v>0</v>
      </c>
      <c r="H52" s="17">
        <v>0</v>
      </c>
      <c r="I52" s="17">
        <v>0</v>
      </c>
      <c r="J52" s="17">
        <f>D52+E52+F52+G52+H52+I52</f>
        <v>7143</v>
      </c>
    </row>
    <row r="53" spans="1:10" x14ac:dyDescent="0.25">
      <c r="A53" s="54"/>
      <c r="B53" s="59"/>
      <c r="C53" s="9" t="s">
        <v>64</v>
      </c>
      <c r="D53" s="11"/>
      <c r="E53" s="11"/>
      <c r="F53" s="11"/>
      <c r="G53" s="11"/>
      <c r="H53" s="11"/>
      <c r="I53" s="11"/>
      <c r="J53" s="11"/>
    </row>
    <row r="54" spans="1:10" ht="45" x14ac:dyDescent="0.25">
      <c r="A54" s="54"/>
      <c r="B54" s="59"/>
      <c r="C54" s="7" t="s">
        <v>74</v>
      </c>
      <c r="D54" s="4">
        <v>6984.9</v>
      </c>
      <c r="E54" s="4">
        <f>E61</f>
        <v>158.1</v>
      </c>
      <c r="F54" s="4">
        <v>0</v>
      </c>
      <c r="G54" s="4">
        <v>0</v>
      </c>
      <c r="H54" s="4">
        <v>0</v>
      </c>
      <c r="I54" s="4">
        <v>0</v>
      </c>
      <c r="J54" s="17">
        <f>D54+E54+F54+G54+H54+I54</f>
        <v>7143</v>
      </c>
    </row>
    <row r="55" spans="1:10" x14ac:dyDescent="0.25">
      <c r="A55" s="54"/>
      <c r="B55" s="59"/>
      <c r="C55" s="9" t="s">
        <v>59</v>
      </c>
      <c r="D55" s="4">
        <v>6247.7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17">
        <f>D55+E55+F55+G55+H55+I55</f>
        <v>6247.7</v>
      </c>
    </row>
    <row r="56" spans="1:10" x14ac:dyDescent="0.25">
      <c r="A56" s="54"/>
      <c r="B56" s="59"/>
      <c r="C56" s="7" t="s">
        <v>64</v>
      </c>
      <c r="D56" s="4"/>
      <c r="E56" s="4"/>
      <c r="F56" s="4"/>
      <c r="G56" s="4"/>
      <c r="H56" s="4"/>
      <c r="I56" s="4"/>
      <c r="J56" s="4"/>
    </row>
    <row r="57" spans="1:10" ht="45" x14ac:dyDescent="0.25">
      <c r="A57" s="54"/>
      <c r="B57" s="59"/>
      <c r="C57" s="7" t="s">
        <v>61</v>
      </c>
      <c r="D57" s="4">
        <v>6247.7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17">
        <f>D57+E57+F57+G57+H57+I57</f>
        <v>6247.7</v>
      </c>
    </row>
    <row r="58" spans="1:10" x14ac:dyDescent="0.25">
      <c r="A58" s="54"/>
      <c r="B58" s="59"/>
      <c r="C58" s="9" t="s">
        <v>63</v>
      </c>
      <c r="D58" s="4">
        <v>398.9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17">
        <f>D58+E58+F58+G58+H58+I58</f>
        <v>398.9</v>
      </c>
    </row>
    <row r="59" spans="1:10" x14ac:dyDescent="0.25">
      <c r="A59" s="54"/>
      <c r="B59" s="59"/>
      <c r="C59" s="7" t="s">
        <v>64</v>
      </c>
      <c r="D59" s="4"/>
      <c r="E59" s="4"/>
      <c r="F59" s="4"/>
      <c r="G59" s="4"/>
      <c r="H59" s="4"/>
      <c r="I59" s="4"/>
      <c r="J59" s="4"/>
    </row>
    <row r="60" spans="1:10" ht="45" x14ac:dyDescent="0.25">
      <c r="A60" s="54"/>
      <c r="B60" s="59"/>
      <c r="C60" s="7" t="s">
        <v>61</v>
      </c>
      <c r="D60" s="4">
        <v>398.9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17">
        <f>D60+E60+F60+G60+H60+I60</f>
        <v>398.9</v>
      </c>
    </row>
    <row r="61" spans="1:10" ht="28.5" x14ac:dyDescent="0.25">
      <c r="A61" s="54"/>
      <c r="B61" s="59"/>
      <c r="C61" s="9" t="s">
        <v>80</v>
      </c>
      <c r="D61" s="4">
        <v>338.3</v>
      </c>
      <c r="E61" s="4">
        <v>158.1</v>
      </c>
      <c r="F61" s="4">
        <v>0</v>
      </c>
      <c r="G61" s="4">
        <v>0</v>
      </c>
      <c r="H61" s="4">
        <v>0</v>
      </c>
      <c r="I61" s="4">
        <v>0</v>
      </c>
      <c r="J61" s="17">
        <f>D61+E61+F61+G61+H61+I61</f>
        <v>496.4</v>
      </c>
    </row>
    <row r="62" spans="1:10" x14ac:dyDescent="0.25">
      <c r="A62" s="54"/>
      <c r="B62" s="59"/>
      <c r="C62" s="7" t="s">
        <v>64</v>
      </c>
      <c r="D62" s="4"/>
      <c r="E62" s="4"/>
      <c r="F62" s="4"/>
      <c r="G62" s="4"/>
      <c r="H62" s="4"/>
      <c r="I62" s="4"/>
      <c r="J62" s="4"/>
    </row>
    <row r="63" spans="1:10" ht="45" x14ac:dyDescent="0.25">
      <c r="A63" s="54"/>
      <c r="B63" s="59"/>
      <c r="C63" s="7" t="s">
        <v>61</v>
      </c>
      <c r="D63" s="4">
        <v>338.3</v>
      </c>
      <c r="E63" s="4">
        <v>158.1</v>
      </c>
      <c r="F63" s="4">
        <v>0</v>
      </c>
      <c r="G63" s="4">
        <v>0</v>
      </c>
      <c r="H63" s="4">
        <v>0</v>
      </c>
      <c r="I63" s="4">
        <v>0</v>
      </c>
      <c r="J63" s="17">
        <f>D63+E63+F63+G63+H63+I63</f>
        <v>496.4</v>
      </c>
    </row>
    <row r="64" spans="1:10" x14ac:dyDescent="0.25">
      <c r="A64" s="54">
        <v>10</v>
      </c>
      <c r="B64" s="59" t="s">
        <v>81</v>
      </c>
      <c r="C64" s="7" t="s">
        <v>67</v>
      </c>
      <c r="D64" s="11">
        <v>10</v>
      </c>
      <c r="E64" s="11">
        <v>30</v>
      </c>
      <c r="F64" s="11">
        <v>0</v>
      </c>
      <c r="G64" s="11">
        <v>200</v>
      </c>
      <c r="H64" s="11">
        <v>200</v>
      </c>
      <c r="I64" s="11">
        <v>200</v>
      </c>
      <c r="J64" s="4">
        <v>640</v>
      </c>
    </row>
    <row r="65" spans="1:10" x14ac:dyDescent="0.25">
      <c r="A65" s="54"/>
      <c r="B65" s="59"/>
      <c r="C65" s="9" t="s">
        <v>76</v>
      </c>
      <c r="D65" s="4">
        <v>10</v>
      </c>
      <c r="E65" s="4">
        <v>30</v>
      </c>
      <c r="F65" s="4">
        <v>0</v>
      </c>
      <c r="G65" s="4">
        <v>200</v>
      </c>
      <c r="H65" s="4">
        <v>200</v>
      </c>
      <c r="I65" s="4">
        <v>200</v>
      </c>
      <c r="J65" s="4">
        <v>640</v>
      </c>
    </row>
    <row r="66" spans="1:10" x14ac:dyDescent="0.25">
      <c r="A66" s="54"/>
      <c r="B66" s="59"/>
      <c r="C66" s="7" t="s">
        <v>73</v>
      </c>
      <c r="D66" s="4"/>
      <c r="E66" s="4"/>
      <c r="F66" s="4"/>
      <c r="G66" s="4"/>
      <c r="H66" s="4"/>
      <c r="I66" s="4"/>
      <c r="J66" s="4"/>
    </row>
    <row r="67" spans="1:10" ht="45" x14ac:dyDescent="0.25">
      <c r="A67" s="54"/>
      <c r="B67" s="59"/>
      <c r="C67" s="7" t="s">
        <v>61</v>
      </c>
      <c r="D67" s="4">
        <v>10</v>
      </c>
      <c r="E67" s="4">
        <v>30</v>
      </c>
      <c r="F67" s="4">
        <v>0</v>
      </c>
      <c r="G67" s="4">
        <v>200</v>
      </c>
      <c r="H67" s="4">
        <v>200</v>
      </c>
      <c r="I67" s="4">
        <v>200</v>
      </c>
      <c r="J67" s="4">
        <v>640</v>
      </c>
    </row>
    <row r="68" spans="1:10" x14ac:dyDescent="0.25">
      <c r="A68" s="54">
        <v>11</v>
      </c>
      <c r="B68" s="59" t="s">
        <v>82</v>
      </c>
      <c r="C68" s="9" t="s">
        <v>58</v>
      </c>
      <c r="D68" s="4">
        <v>2086.6999999999998</v>
      </c>
      <c r="E68" s="4">
        <v>912</v>
      </c>
      <c r="F68" s="4">
        <v>0</v>
      </c>
      <c r="G68" s="4">
        <v>709</v>
      </c>
      <c r="H68" s="4">
        <v>1418.1</v>
      </c>
      <c r="I68" s="4">
        <v>0</v>
      </c>
      <c r="J68" s="4">
        <v>5125.8</v>
      </c>
    </row>
    <row r="69" spans="1:10" x14ac:dyDescent="0.25">
      <c r="A69" s="54"/>
      <c r="B69" s="59"/>
      <c r="C69" s="9" t="s">
        <v>63</v>
      </c>
      <c r="D69" s="4">
        <v>2086.6999999999998</v>
      </c>
      <c r="E69" s="4">
        <v>912</v>
      </c>
      <c r="F69" s="4">
        <v>0</v>
      </c>
      <c r="G69" s="4">
        <v>709</v>
      </c>
      <c r="H69" s="4">
        <v>1418.1</v>
      </c>
      <c r="I69" s="4">
        <v>0</v>
      </c>
      <c r="J69" s="4">
        <v>5125.8</v>
      </c>
    </row>
    <row r="70" spans="1:10" x14ac:dyDescent="0.25">
      <c r="A70" s="54"/>
      <c r="B70" s="59"/>
      <c r="C70" s="7" t="s">
        <v>73</v>
      </c>
      <c r="D70" s="11"/>
      <c r="E70" s="11"/>
      <c r="F70" s="11"/>
      <c r="G70" s="4"/>
      <c r="H70" s="4"/>
      <c r="I70" s="4"/>
      <c r="J70" s="4"/>
    </row>
    <row r="71" spans="1:10" ht="45" x14ac:dyDescent="0.25">
      <c r="A71" s="54"/>
      <c r="B71" s="59"/>
      <c r="C71" s="7" t="s">
        <v>61</v>
      </c>
      <c r="D71" s="4">
        <v>2086.6999999999998</v>
      </c>
      <c r="E71" s="4">
        <v>912</v>
      </c>
      <c r="F71" s="4">
        <v>0</v>
      </c>
      <c r="G71" s="4">
        <v>709</v>
      </c>
      <c r="H71" s="4">
        <v>1418.1</v>
      </c>
      <c r="I71" s="4">
        <v>0</v>
      </c>
      <c r="J71" s="4">
        <v>5125.8</v>
      </c>
    </row>
    <row r="72" spans="1:10" x14ac:dyDescent="0.25">
      <c r="A72" s="54">
        <v>12</v>
      </c>
      <c r="B72" s="59" t="s">
        <v>85</v>
      </c>
      <c r="C72" s="9" t="s">
        <v>67</v>
      </c>
      <c r="D72" s="11">
        <v>291.60000000000002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291.60000000000002</v>
      </c>
    </row>
    <row r="73" spans="1:10" x14ac:dyDescent="0.25">
      <c r="A73" s="54"/>
      <c r="B73" s="59"/>
      <c r="C73" s="7" t="s">
        <v>83</v>
      </c>
      <c r="D73" s="4">
        <v>262.39999999999998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262.39999999999998</v>
      </c>
    </row>
    <row r="74" spans="1:10" x14ac:dyDescent="0.25">
      <c r="A74" s="54"/>
      <c r="B74" s="59"/>
      <c r="C74" s="7" t="s">
        <v>73</v>
      </c>
      <c r="D74" s="4"/>
      <c r="E74" s="4"/>
      <c r="F74" s="4"/>
      <c r="G74" s="4"/>
      <c r="H74" s="4"/>
      <c r="I74" s="4"/>
      <c r="J74" s="4"/>
    </row>
    <row r="75" spans="1:10" ht="75" x14ac:dyDescent="0.25">
      <c r="A75" s="54"/>
      <c r="B75" s="59"/>
      <c r="C75" s="7" t="s">
        <v>62</v>
      </c>
      <c r="D75" s="4">
        <v>262.39999999999998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262.39999999999998</v>
      </c>
    </row>
    <row r="76" spans="1:10" x14ac:dyDescent="0.25">
      <c r="A76" s="54"/>
      <c r="B76" s="59"/>
      <c r="C76" s="7" t="s">
        <v>76</v>
      </c>
      <c r="D76" s="4">
        <v>29.2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29.2</v>
      </c>
    </row>
    <row r="77" spans="1:10" x14ac:dyDescent="0.25">
      <c r="A77" s="54"/>
      <c r="B77" s="59"/>
      <c r="C77" s="7" t="s">
        <v>73</v>
      </c>
      <c r="D77" s="4"/>
      <c r="E77" s="4"/>
      <c r="F77" s="4"/>
      <c r="G77" s="4"/>
      <c r="H77" s="4"/>
      <c r="I77" s="4"/>
      <c r="J77" s="4"/>
    </row>
    <row r="78" spans="1:10" ht="75" x14ac:dyDescent="0.25">
      <c r="A78" s="54"/>
      <c r="B78" s="59"/>
      <c r="C78" s="7" t="s">
        <v>62</v>
      </c>
      <c r="D78" s="4">
        <v>29.2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29.2</v>
      </c>
    </row>
  </sheetData>
  <mergeCells count="32">
    <mergeCell ref="A72:A78"/>
    <mergeCell ref="B72:B78"/>
    <mergeCell ref="A2:J2"/>
    <mergeCell ref="I1:J1"/>
    <mergeCell ref="A24:A27"/>
    <mergeCell ref="A28:A31"/>
    <mergeCell ref="A32:A35"/>
    <mergeCell ref="A52:A63"/>
    <mergeCell ref="B52:B63"/>
    <mergeCell ref="A64:A67"/>
    <mergeCell ref="B64:B67"/>
    <mergeCell ref="A68:A71"/>
    <mergeCell ref="B68:B71"/>
    <mergeCell ref="A40:A43"/>
    <mergeCell ref="B40:B43"/>
    <mergeCell ref="A44:A47"/>
    <mergeCell ref="B44:B47"/>
    <mergeCell ref="A48:A51"/>
    <mergeCell ref="B48:B51"/>
    <mergeCell ref="A19:A23"/>
    <mergeCell ref="B19:B23"/>
    <mergeCell ref="B24:B27"/>
    <mergeCell ref="B28:B31"/>
    <mergeCell ref="B32:B35"/>
    <mergeCell ref="A36:A39"/>
    <mergeCell ref="B36:B39"/>
    <mergeCell ref="A3:A4"/>
    <mergeCell ref="B3:B4"/>
    <mergeCell ref="C3:C4"/>
    <mergeCell ref="D3:J3"/>
    <mergeCell ref="A5:A17"/>
    <mergeCell ref="B5:B17"/>
  </mergeCells>
  <pageMargins left="0.7" right="0.7" top="0.75" bottom="0.75" header="0.3" footer="0.3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69"/>
  <sheetViews>
    <sheetView tabSelected="1" topLeftCell="A31" workbookViewId="0">
      <selection sqref="A1:G69"/>
    </sheetView>
  </sheetViews>
  <sheetFormatPr defaultRowHeight="15" x14ac:dyDescent="0.25"/>
  <cols>
    <col min="1" max="1" width="9.42578125" style="14" bestFit="1" customWidth="1"/>
    <col min="2" max="2" width="31.42578125" style="13" customWidth="1"/>
    <col min="3" max="3" width="34" style="13" customWidth="1"/>
    <col min="4" max="6" width="11.85546875" style="13" bestFit="1" customWidth="1"/>
    <col min="7" max="7" width="13.140625" style="13" bestFit="1" customWidth="1"/>
  </cols>
  <sheetData>
    <row r="1" spans="1:7" x14ac:dyDescent="0.25">
      <c r="F1" s="62" t="s">
        <v>50</v>
      </c>
      <c r="G1" s="62"/>
    </row>
    <row r="2" spans="1:7" ht="40.5" customHeight="1" x14ac:dyDescent="0.25">
      <c r="A2" s="61" t="s">
        <v>51</v>
      </c>
      <c r="B2" s="61"/>
      <c r="C2" s="61"/>
      <c r="D2" s="61"/>
      <c r="E2" s="61"/>
      <c r="F2" s="61"/>
      <c r="G2" s="61"/>
    </row>
    <row r="3" spans="1:7" s="12" customFormat="1" ht="39.75" customHeight="1" x14ac:dyDescent="0.25">
      <c r="A3" s="56" t="s">
        <v>52</v>
      </c>
      <c r="B3" s="55" t="s">
        <v>53</v>
      </c>
      <c r="C3" s="55" t="s">
        <v>54</v>
      </c>
      <c r="D3" s="55"/>
      <c r="E3" s="55"/>
      <c r="F3" s="55"/>
      <c r="G3" s="55"/>
    </row>
    <row r="4" spans="1:7" s="12" customFormat="1" x14ac:dyDescent="0.25">
      <c r="A4" s="56"/>
      <c r="B4" s="55"/>
      <c r="C4" s="55"/>
      <c r="D4" s="24">
        <v>2026</v>
      </c>
      <c r="E4" s="24">
        <v>2027</v>
      </c>
      <c r="F4" s="24">
        <v>2028</v>
      </c>
      <c r="G4" s="24" t="s">
        <v>56</v>
      </c>
    </row>
    <row r="5" spans="1:7" x14ac:dyDescent="0.25">
      <c r="A5" s="57"/>
      <c r="B5" s="66" t="s">
        <v>190</v>
      </c>
      <c r="C5" s="26" t="s">
        <v>58</v>
      </c>
      <c r="D5" s="51">
        <f>D10+D13</f>
        <v>53690.799999999996</v>
      </c>
      <c r="E5" s="51">
        <f>E10+E13</f>
        <v>52081.7</v>
      </c>
      <c r="F5" s="51">
        <f>F10+F13</f>
        <v>54081.7</v>
      </c>
      <c r="G5" s="51">
        <f>D5+E5+F5</f>
        <v>159854.20000000001</v>
      </c>
    </row>
    <row r="6" spans="1:7" x14ac:dyDescent="0.25">
      <c r="A6" s="57"/>
      <c r="B6" s="66"/>
      <c r="C6" s="26" t="s">
        <v>59</v>
      </c>
      <c r="D6" s="51">
        <v>0</v>
      </c>
      <c r="E6" s="51">
        <v>0</v>
      </c>
      <c r="F6" s="51">
        <v>0</v>
      </c>
      <c r="G6" s="51">
        <f t="shared" ref="G6:G39" si="0">D6+E6+F6</f>
        <v>0</v>
      </c>
    </row>
    <row r="7" spans="1:7" x14ac:dyDescent="0.25">
      <c r="A7" s="57"/>
      <c r="B7" s="66"/>
      <c r="C7" s="26" t="s">
        <v>60</v>
      </c>
      <c r="D7" s="51"/>
      <c r="E7" s="51"/>
      <c r="F7" s="51"/>
      <c r="G7" s="51">
        <f t="shared" si="0"/>
        <v>0</v>
      </c>
    </row>
    <row r="8" spans="1:7" ht="45" x14ac:dyDescent="0.25">
      <c r="A8" s="57"/>
      <c r="B8" s="66"/>
      <c r="C8" s="26" t="s">
        <v>61</v>
      </c>
      <c r="D8" s="51">
        <v>0</v>
      </c>
      <c r="E8" s="51">
        <v>0</v>
      </c>
      <c r="F8" s="51">
        <v>0</v>
      </c>
      <c r="G8" s="51">
        <f t="shared" si="0"/>
        <v>0</v>
      </c>
    </row>
    <row r="9" spans="1:7" ht="75" x14ac:dyDescent="0.25">
      <c r="A9" s="57"/>
      <c r="B9" s="66"/>
      <c r="C9" s="26" t="s">
        <v>62</v>
      </c>
      <c r="D9" s="51">
        <v>0</v>
      </c>
      <c r="E9" s="51">
        <v>0</v>
      </c>
      <c r="F9" s="51">
        <v>0</v>
      </c>
      <c r="G9" s="51">
        <f t="shared" si="0"/>
        <v>0</v>
      </c>
    </row>
    <row r="10" spans="1:7" x14ac:dyDescent="0.25">
      <c r="A10" s="57"/>
      <c r="B10" s="66"/>
      <c r="C10" s="26" t="s">
        <v>63</v>
      </c>
      <c r="D10" s="51">
        <f>7.1+1411</f>
        <v>1418.1</v>
      </c>
      <c r="E10" s="51">
        <v>0</v>
      </c>
      <c r="F10" s="51">
        <v>0</v>
      </c>
      <c r="G10" s="51">
        <f t="shared" si="0"/>
        <v>1418.1</v>
      </c>
    </row>
    <row r="11" spans="1:7" x14ac:dyDescent="0.25">
      <c r="A11" s="57"/>
      <c r="B11" s="66"/>
      <c r="C11" s="26" t="s">
        <v>64</v>
      </c>
      <c r="D11" s="51"/>
      <c r="E11" s="51"/>
      <c r="F11" s="51"/>
      <c r="G11" s="51">
        <f t="shared" si="0"/>
        <v>0</v>
      </c>
    </row>
    <row r="12" spans="1:7" ht="45" x14ac:dyDescent="0.25">
      <c r="A12" s="57"/>
      <c r="B12" s="66"/>
      <c r="C12" s="26" t="s">
        <v>61</v>
      </c>
      <c r="D12" s="51">
        <f>D39</f>
        <v>1418.1</v>
      </c>
      <c r="E12" s="51">
        <f>E39</f>
        <v>0</v>
      </c>
      <c r="F12" s="51">
        <v>0</v>
      </c>
      <c r="G12" s="51">
        <f t="shared" si="0"/>
        <v>1418.1</v>
      </c>
    </row>
    <row r="13" spans="1:7" x14ac:dyDescent="0.25">
      <c r="A13" s="57"/>
      <c r="B13" s="66"/>
      <c r="C13" s="26" t="s">
        <v>65</v>
      </c>
      <c r="D13" s="51">
        <f>D15+D16</f>
        <v>52272.7</v>
      </c>
      <c r="E13" s="51">
        <f>E15</f>
        <v>52081.7</v>
      </c>
      <c r="F13" s="51">
        <f>F15</f>
        <v>54081.7</v>
      </c>
      <c r="G13" s="51">
        <f t="shared" si="0"/>
        <v>158436.09999999998</v>
      </c>
    </row>
    <row r="14" spans="1:7" x14ac:dyDescent="0.25">
      <c r="A14" s="57"/>
      <c r="B14" s="66"/>
      <c r="C14" s="26" t="s">
        <v>64</v>
      </c>
      <c r="D14" s="51"/>
      <c r="E14" s="51"/>
      <c r="F14" s="51"/>
      <c r="G14" s="51">
        <f t="shared" si="0"/>
        <v>0</v>
      </c>
    </row>
    <row r="15" spans="1:7" ht="45" x14ac:dyDescent="0.25">
      <c r="A15" s="57"/>
      <c r="B15" s="66"/>
      <c r="C15" s="26" t="s">
        <v>61</v>
      </c>
      <c r="D15" s="51">
        <f>D17+D22+D26+D30+D34+D42+D49+D56</f>
        <v>52272.7</v>
      </c>
      <c r="E15" s="51">
        <f>E17+E22+E26+E30+E34+E42+E49+E56</f>
        <v>52081.7</v>
      </c>
      <c r="F15" s="51">
        <f>F17+F22+F26+F30+F34+F42+F49+F56+F63</f>
        <v>54081.7</v>
      </c>
      <c r="G15" s="51">
        <f>G46+G35+G26+G23+G18+G31+G67+G60</f>
        <v>27862.1</v>
      </c>
    </row>
    <row r="16" spans="1:7" ht="45" x14ac:dyDescent="0.25">
      <c r="A16" s="25"/>
      <c r="B16" s="26"/>
      <c r="C16" s="26" t="s">
        <v>66</v>
      </c>
      <c r="D16" s="51">
        <v>0</v>
      </c>
      <c r="E16" s="51">
        <v>0</v>
      </c>
      <c r="F16" s="51">
        <v>0</v>
      </c>
      <c r="G16" s="51">
        <f t="shared" si="0"/>
        <v>0</v>
      </c>
    </row>
    <row r="17" spans="1:8" x14ac:dyDescent="0.25">
      <c r="A17" s="57">
        <v>1</v>
      </c>
      <c r="B17" s="67" t="s">
        <v>86</v>
      </c>
      <c r="C17" s="27" t="s">
        <v>67</v>
      </c>
      <c r="D17" s="51">
        <f>D18</f>
        <v>4630.1000000000004</v>
      </c>
      <c r="E17" s="51">
        <f>E18</f>
        <v>4671.2</v>
      </c>
      <c r="F17" s="51">
        <f>F18</f>
        <v>4671.2</v>
      </c>
      <c r="G17" s="51">
        <f t="shared" si="0"/>
        <v>13972.5</v>
      </c>
    </row>
    <row r="18" spans="1:8" ht="28.5" x14ac:dyDescent="0.25">
      <c r="A18" s="57"/>
      <c r="B18" s="67"/>
      <c r="C18" s="27" t="s">
        <v>65</v>
      </c>
      <c r="D18" s="51">
        <f>D20+D21</f>
        <v>4630.1000000000004</v>
      </c>
      <c r="E18" s="51">
        <f>E20+E21</f>
        <v>4671.2</v>
      </c>
      <c r="F18" s="51">
        <f>F20+F21</f>
        <v>4671.2</v>
      </c>
      <c r="G18" s="51">
        <f t="shared" si="0"/>
        <v>13972.5</v>
      </c>
    </row>
    <row r="19" spans="1:8" x14ac:dyDescent="0.25">
      <c r="A19" s="57"/>
      <c r="B19" s="67"/>
      <c r="C19" s="27" t="s">
        <v>64</v>
      </c>
      <c r="D19" s="51"/>
      <c r="E19" s="51"/>
      <c r="F19" s="51"/>
      <c r="G19" s="51">
        <f t="shared" si="0"/>
        <v>0</v>
      </c>
    </row>
    <row r="20" spans="1:8" ht="45" x14ac:dyDescent="0.25">
      <c r="A20" s="57"/>
      <c r="B20" s="67"/>
      <c r="C20" s="26" t="s">
        <v>61</v>
      </c>
      <c r="D20" s="51">
        <f>1480+3150.1</f>
        <v>4630.1000000000004</v>
      </c>
      <c r="E20" s="51">
        <f>1435.5+3235.7</f>
        <v>4671.2</v>
      </c>
      <c r="F20" s="51">
        <f>1435.5+3235.7</f>
        <v>4671.2</v>
      </c>
      <c r="G20" s="51">
        <f t="shared" si="0"/>
        <v>13972.5</v>
      </c>
      <c r="H20" t="s">
        <v>87</v>
      </c>
    </row>
    <row r="21" spans="1:8" ht="45" x14ac:dyDescent="0.25">
      <c r="A21" s="57"/>
      <c r="B21" s="67"/>
      <c r="C21" s="26" t="s">
        <v>66</v>
      </c>
      <c r="D21" s="51">
        <v>0</v>
      </c>
      <c r="E21" s="51">
        <v>0</v>
      </c>
      <c r="F21" s="51">
        <v>0</v>
      </c>
      <c r="G21" s="51">
        <f t="shared" si="0"/>
        <v>0</v>
      </c>
    </row>
    <row r="22" spans="1:8" x14ac:dyDescent="0.25">
      <c r="A22" s="63">
        <v>2</v>
      </c>
      <c r="B22" s="66" t="s">
        <v>68</v>
      </c>
      <c r="C22" s="27" t="s">
        <v>67</v>
      </c>
      <c r="D22" s="28">
        <f>D23</f>
        <v>297</v>
      </c>
      <c r="E22" s="28">
        <f t="shared" ref="E22:F22" si="1">E23</f>
        <v>380</v>
      </c>
      <c r="F22" s="28">
        <f t="shared" si="1"/>
        <v>380</v>
      </c>
      <c r="G22" s="51">
        <f t="shared" si="0"/>
        <v>1057</v>
      </c>
    </row>
    <row r="23" spans="1:8" ht="28.5" x14ac:dyDescent="0.25">
      <c r="A23" s="64"/>
      <c r="B23" s="66"/>
      <c r="C23" s="27" t="s">
        <v>65</v>
      </c>
      <c r="D23" s="51">
        <f t="shared" ref="D23:F23" si="2">D25</f>
        <v>297</v>
      </c>
      <c r="E23" s="51">
        <f t="shared" si="2"/>
        <v>380</v>
      </c>
      <c r="F23" s="51">
        <f t="shared" si="2"/>
        <v>380</v>
      </c>
      <c r="G23" s="51">
        <f t="shared" si="0"/>
        <v>1057</v>
      </c>
    </row>
    <row r="24" spans="1:8" x14ac:dyDescent="0.25">
      <c r="A24" s="64"/>
      <c r="B24" s="66"/>
      <c r="C24" s="27" t="s">
        <v>64</v>
      </c>
      <c r="D24" s="51"/>
      <c r="E24" s="51"/>
      <c r="F24" s="51"/>
      <c r="G24" s="51">
        <f t="shared" si="0"/>
        <v>0</v>
      </c>
    </row>
    <row r="25" spans="1:8" ht="45" x14ac:dyDescent="0.25">
      <c r="A25" s="65"/>
      <c r="B25" s="66"/>
      <c r="C25" s="26" t="s">
        <v>61</v>
      </c>
      <c r="D25" s="51">
        <v>297</v>
      </c>
      <c r="E25" s="51">
        <v>380</v>
      </c>
      <c r="F25" s="51">
        <v>380</v>
      </c>
      <c r="G25" s="51">
        <f t="shared" si="0"/>
        <v>1057</v>
      </c>
    </row>
    <row r="26" spans="1:8" x14ac:dyDescent="0.25">
      <c r="A26" s="63">
        <v>3</v>
      </c>
      <c r="B26" s="66" t="s">
        <v>69</v>
      </c>
      <c r="C26" s="27" t="s">
        <v>67</v>
      </c>
      <c r="D26" s="28">
        <f t="shared" ref="D26:F26" si="3">D27</f>
        <v>300</v>
      </c>
      <c r="E26" s="28">
        <f t="shared" si="3"/>
        <v>300</v>
      </c>
      <c r="F26" s="28">
        <f t="shared" si="3"/>
        <v>300</v>
      </c>
      <c r="G26" s="51">
        <f t="shared" si="0"/>
        <v>900</v>
      </c>
    </row>
    <row r="27" spans="1:8" ht="28.5" x14ac:dyDescent="0.25">
      <c r="A27" s="64"/>
      <c r="B27" s="66"/>
      <c r="C27" s="27" t="s">
        <v>65</v>
      </c>
      <c r="D27" s="51">
        <f t="shared" ref="D27:F27" si="4">D29</f>
        <v>300</v>
      </c>
      <c r="E27" s="51">
        <f>E29</f>
        <v>300</v>
      </c>
      <c r="F27" s="51">
        <f t="shared" si="4"/>
        <v>300</v>
      </c>
      <c r="G27" s="51">
        <f t="shared" si="0"/>
        <v>900</v>
      </c>
    </row>
    <row r="28" spans="1:8" x14ac:dyDescent="0.25">
      <c r="A28" s="64"/>
      <c r="B28" s="66"/>
      <c r="C28" s="27" t="s">
        <v>64</v>
      </c>
      <c r="D28" s="28"/>
      <c r="E28" s="28"/>
      <c r="F28" s="28"/>
      <c r="G28" s="51">
        <f t="shared" si="0"/>
        <v>0</v>
      </c>
    </row>
    <row r="29" spans="1:8" ht="45" x14ac:dyDescent="0.25">
      <c r="A29" s="65"/>
      <c r="B29" s="66"/>
      <c r="C29" s="26" t="s">
        <v>61</v>
      </c>
      <c r="D29" s="51">
        <v>300</v>
      </c>
      <c r="E29" s="51">
        <v>300</v>
      </c>
      <c r="F29" s="51">
        <v>300</v>
      </c>
      <c r="G29" s="51">
        <f t="shared" si="0"/>
        <v>900</v>
      </c>
    </row>
    <row r="30" spans="1:8" x14ac:dyDescent="0.25">
      <c r="A30" s="57">
        <v>4</v>
      </c>
      <c r="B30" s="66" t="s">
        <v>77</v>
      </c>
      <c r="C30" s="27" t="s">
        <v>58</v>
      </c>
      <c r="D30" s="28">
        <f>D31</f>
        <v>105</v>
      </c>
      <c r="E30" s="28">
        <f t="shared" ref="E30:G30" si="5">E31</f>
        <v>105</v>
      </c>
      <c r="F30" s="28">
        <f t="shared" si="5"/>
        <v>105</v>
      </c>
      <c r="G30" s="28">
        <f t="shared" si="5"/>
        <v>315</v>
      </c>
    </row>
    <row r="31" spans="1:8" x14ac:dyDescent="0.25">
      <c r="A31" s="57"/>
      <c r="B31" s="66"/>
      <c r="C31" s="27" t="s">
        <v>76</v>
      </c>
      <c r="D31" s="51">
        <f>D33</f>
        <v>105</v>
      </c>
      <c r="E31" s="51">
        <f t="shared" ref="E31:F31" si="6">E33</f>
        <v>105</v>
      </c>
      <c r="F31" s="51">
        <f t="shared" si="6"/>
        <v>105</v>
      </c>
      <c r="G31" s="51">
        <f t="shared" si="0"/>
        <v>315</v>
      </c>
    </row>
    <row r="32" spans="1:8" x14ac:dyDescent="0.25">
      <c r="A32" s="57"/>
      <c r="B32" s="66"/>
      <c r="C32" s="26" t="s">
        <v>64</v>
      </c>
      <c r="D32" s="51"/>
      <c r="E32" s="51"/>
      <c r="F32" s="51"/>
      <c r="G32" s="51">
        <f t="shared" si="0"/>
        <v>0</v>
      </c>
    </row>
    <row r="33" spans="1:8" ht="45" x14ac:dyDescent="0.25">
      <c r="A33" s="57"/>
      <c r="B33" s="66"/>
      <c r="C33" s="26" t="s">
        <v>61</v>
      </c>
      <c r="D33" s="51">
        <v>105</v>
      </c>
      <c r="E33" s="51">
        <v>105</v>
      </c>
      <c r="F33" s="51">
        <v>105</v>
      </c>
      <c r="G33" s="51">
        <f t="shared" si="0"/>
        <v>315</v>
      </c>
    </row>
    <row r="34" spans="1:8" ht="15" customHeight="1" x14ac:dyDescent="0.25">
      <c r="A34" s="54">
        <v>5</v>
      </c>
      <c r="B34" s="71" t="s">
        <v>191</v>
      </c>
      <c r="C34" s="26" t="s">
        <v>67</v>
      </c>
      <c r="D34" s="28">
        <f>D35</f>
        <v>300</v>
      </c>
      <c r="E34" s="28">
        <f t="shared" ref="E34:F34" si="7">E35</f>
        <v>300</v>
      </c>
      <c r="F34" s="28">
        <f t="shared" si="7"/>
        <v>300</v>
      </c>
      <c r="G34" s="51">
        <f t="shared" si="0"/>
        <v>900</v>
      </c>
    </row>
    <row r="35" spans="1:8" x14ac:dyDescent="0.25">
      <c r="A35" s="54"/>
      <c r="B35" s="72"/>
      <c r="C35" s="27" t="s">
        <v>76</v>
      </c>
      <c r="D35" s="51">
        <f>D37</f>
        <v>300</v>
      </c>
      <c r="E35" s="51">
        <f t="shared" ref="E35:F35" si="8">E37</f>
        <v>300</v>
      </c>
      <c r="F35" s="51">
        <f t="shared" si="8"/>
        <v>300</v>
      </c>
      <c r="G35" s="51">
        <f t="shared" si="0"/>
        <v>900</v>
      </c>
    </row>
    <row r="36" spans="1:8" x14ac:dyDescent="0.25">
      <c r="A36" s="54"/>
      <c r="B36" s="72"/>
      <c r="C36" s="26" t="s">
        <v>73</v>
      </c>
      <c r="D36" s="51"/>
      <c r="E36" s="51"/>
      <c r="F36" s="51"/>
      <c r="G36" s="51">
        <f t="shared" si="0"/>
        <v>0</v>
      </c>
    </row>
    <row r="37" spans="1:8" ht="45" x14ac:dyDescent="0.25">
      <c r="A37" s="54"/>
      <c r="B37" s="72"/>
      <c r="C37" s="26" t="s">
        <v>61</v>
      </c>
      <c r="D37" s="51">
        <v>300</v>
      </c>
      <c r="E37" s="51">
        <v>300</v>
      </c>
      <c r="F37" s="51">
        <v>300</v>
      </c>
      <c r="G37" s="51">
        <f t="shared" si="0"/>
        <v>900</v>
      </c>
    </row>
    <row r="38" spans="1:8" x14ac:dyDescent="0.25">
      <c r="A38" s="54">
        <v>6</v>
      </c>
      <c r="B38" s="66" t="s">
        <v>82</v>
      </c>
      <c r="C38" s="27" t="s">
        <v>58</v>
      </c>
      <c r="D38" s="51">
        <f>D39</f>
        <v>1418.1</v>
      </c>
      <c r="E38" s="51">
        <f t="shared" ref="E38:F38" si="9">E39</f>
        <v>0</v>
      </c>
      <c r="F38" s="51">
        <f t="shared" si="9"/>
        <v>0</v>
      </c>
      <c r="G38" s="51">
        <f t="shared" si="0"/>
        <v>1418.1</v>
      </c>
    </row>
    <row r="39" spans="1:8" x14ac:dyDescent="0.25">
      <c r="A39" s="54"/>
      <c r="B39" s="66"/>
      <c r="C39" s="27" t="s">
        <v>63</v>
      </c>
      <c r="D39" s="51">
        <f>D41</f>
        <v>1418.1</v>
      </c>
      <c r="E39" s="51">
        <f>E41</f>
        <v>0</v>
      </c>
      <c r="F39" s="51">
        <v>0</v>
      </c>
      <c r="G39" s="51">
        <f t="shared" si="0"/>
        <v>1418.1</v>
      </c>
    </row>
    <row r="40" spans="1:8" x14ac:dyDescent="0.25">
      <c r="A40" s="54"/>
      <c r="B40" s="66"/>
      <c r="C40" s="26" t="s">
        <v>73</v>
      </c>
      <c r="D40" s="51"/>
      <c r="E40" s="51"/>
      <c r="F40" s="51"/>
      <c r="G40" s="51">
        <f t="shared" ref="G40:G41" si="10">D40+E40+F40</f>
        <v>0</v>
      </c>
    </row>
    <row r="41" spans="1:8" ht="45" x14ac:dyDescent="0.25">
      <c r="A41" s="54"/>
      <c r="B41" s="66"/>
      <c r="C41" s="26" t="s">
        <v>61</v>
      </c>
      <c r="D41" s="51">
        <f>7.1+1411</f>
        <v>1418.1</v>
      </c>
      <c r="E41" s="51">
        <v>0</v>
      </c>
      <c r="F41" s="51">
        <v>0</v>
      </c>
      <c r="G41" s="51">
        <f t="shared" si="10"/>
        <v>1418.1</v>
      </c>
    </row>
    <row r="42" spans="1:8" ht="15" customHeight="1" x14ac:dyDescent="0.25">
      <c r="A42" s="54">
        <v>7</v>
      </c>
      <c r="B42" s="68" t="s">
        <v>92</v>
      </c>
      <c r="C42" s="27" t="s">
        <v>67</v>
      </c>
      <c r="D42" s="28">
        <f>D46+D43</f>
        <v>3051.4</v>
      </c>
      <c r="E42" s="28">
        <f t="shared" ref="E42:G42" si="11">E46+E43</f>
        <v>2683.1</v>
      </c>
      <c r="F42" s="28">
        <f t="shared" si="11"/>
        <v>2683.1</v>
      </c>
      <c r="G42" s="28">
        <f t="shared" si="11"/>
        <v>8417.6</v>
      </c>
    </row>
    <row r="43" spans="1:8" x14ac:dyDescent="0.25">
      <c r="A43" s="54"/>
      <c r="B43" s="69"/>
      <c r="C43" s="26" t="s">
        <v>83</v>
      </c>
      <c r="D43" s="51">
        <v>0</v>
      </c>
      <c r="E43" s="51">
        <v>0</v>
      </c>
      <c r="F43" s="51">
        <v>0</v>
      </c>
      <c r="G43" s="51">
        <f t="shared" ref="G43:G48" si="12">D43+E43+F43</f>
        <v>0</v>
      </c>
    </row>
    <row r="44" spans="1:8" x14ac:dyDescent="0.25">
      <c r="A44" s="54"/>
      <c r="B44" s="69"/>
      <c r="C44" s="26" t="s">
        <v>73</v>
      </c>
      <c r="D44" s="51"/>
      <c r="E44" s="51"/>
      <c r="F44" s="51"/>
      <c r="G44" s="51">
        <f t="shared" si="12"/>
        <v>0</v>
      </c>
      <c r="H44" t="s">
        <v>88</v>
      </c>
    </row>
    <row r="45" spans="1:8" ht="45" x14ac:dyDescent="0.25">
      <c r="A45" s="54"/>
      <c r="B45" s="69"/>
      <c r="C45" s="26" t="s">
        <v>61</v>
      </c>
      <c r="D45" s="51">
        <v>0</v>
      </c>
      <c r="E45" s="51">
        <v>0</v>
      </c>
      <c r="F45" s="51">
        <v>0</v>
      </c>
      <c r="G45" s="51">
        <f t="shared" si="12"/>
        <v>0</v>
      </c>
    </row>
    <row r="46" spans="1:8" x14ac:dyDescent="0.25">
      <c r="A46" s="54"/>
      <c r="B46" s="69"/>
      <c r="C46" s="26" t="s">
        <v>76</v>
      </c>
      <c r="D46" s="51">
        <f>D48</f>
        <v>3051.4</v>
      </c>
      <c r="E46" s="51">
        <f t="shared" ref="E46:G46" si="13">E48</f>
        <v>2683.1</v>
      </c>
      <c r="F46" s="51">
        <f t="shared" si="13"/>
        <v>2683.1</v>
      </c>
      <c r="G46" s="51">
        <f t="shared" si="13"/>
        <v>8417.6</v>
      </c>
    </row>
    <row r="47" spans="1:8" x14ac:dyDescent="0.25">
      <c r="A47" s="54"/>
      <c r="B47" s="69"/>
      <c r="C47" s="26" t="s">
        <v>73</v>
      </c>
      <c r="D47" s="51"/>
      <c r="E47" s="51"/>
      <c r="F47" s="51"/>
      <c r="G47" s="51">
        <f t="shared" si="12"/>
        <v>0</v>
      </c>
    </row>
    <row r="48" spans="1:8" ht="45" x14ac:dyDescent="0.25">
      <c r="A48" s="54"/>
      <c r="B48" s="70"/>
      <c r="C48" s="26" t="s">
        <v>61</v>
      </c>
      <c r="D48" s="51">
        <f>(3548.4+100)-D26-D22</f>
        <v>3051.4</v>
      </c>
      <c r="E48" s="51">
        <f>(3263.1+100)-E22-E26</f>
        <v>2683.1</v>
      </c>
      <c r="F48" s="51">
        <f>(3263.1+100)-F22-F26</f>
        <v>2683.1</v>
      </c>
      <c r="G48" s="51">
        <f t="shared" si="12"/>
        <v>8417.6</v>
      </c>
    </row>
    <row r="49" spans="1:8" x14ac:dyDescent="0.25">
      <c r="A49" s="54">
        <v>8</v>
      </c>
      <c r="B49" s="73" t="s">
        <v>93</v>
      </c>
      <c r="C49" s="27" t="s">
        <v>67</v>
      </c>
      <c r="D49" s="28">
        <f>D53+D50</f>
        <v>43489.2</v>
      </c>
      <c r="E49" s="28">
        <f t="shared" ref="E49:G49" si="14">E53+E50</f>
        <v>43542.400000000001</v>
      </c>
      <c r="F49" s="28">
        <f t="shared" si="14"/>
        <v>43542.400000000001</v>
      </c>
      <c r="G49" s="28">
        <f t="shared" si="14"/>
        <v>130574</v>
      </c>
    </row>
    <row r="50" spans="1:8" x14ac:dyDescent="0.25">
      <c r="A50" s="54"/>
      <c r="B50" s="74"/>
      <c r="C50" s="26" t="s">
        <v>83</v>
      </c>
      <c r="D50" s="51">
        <v>0</v>
      </c>
      <c r="E50" s="51">
        <v>0</v>
      </c>
      <c r="F50" s="51">
        <v>0</v>
      </c>
      <c r="G50" s="51">
        <f t="shared" ref="G50:G52" si="15">D50+E50+F50</f>
        <v>0</v>
      </c>
      <c r="H50" t="s">
        <v>89</v>
      </c>
    </row>
    <row r="51" spans="1:8" x14ac:dyDescent="0.25">
      <c r="A51" s="54"/>
      <c r="B51" s="74"/>
      <c r="C51" s="26" t="s">
        <v>73</v>
      </c>
      <c r="D51" s="51"/>
      <c r="E51" s="51"/>
      <c r="F51" s="51"/>
      <c r="G51" s="51"/>
    </row>
    <row r="52" spans="1:8" ht="45" x14ac:dyDescent="0.25">
      <c r="A52" s="54"/>
      <c r="B52" s="74"/>
      <c r="C52" s="26" t="s">
        <v>61</v>
      </c>
      <c r="D52" s="51">
        <v>0</v>
      </c>
      <c r="E52" s="51">
        <v>0</v>
      </c>
      <c r="F52" s="51">
        <v>0</v>
      </c>
      <c r="G52" s="51">
        <f t="shared" si="15"/>
        <v>0</v>
      </c>
    </row>
    <row r="53" spans="1:8" x14ac:dyDescent="0.25">
      <c r="A53" s="54"/>
      <c r="B53" s="74"/>
      <c r="C53" s="26" t="s">
        <v>76</v>
      </c>
      <c r="D53" s="51">
        <f>D55</f>
        <v>43489.2</v>
      </c>
      <c r="E53" s="51">
        <f t="shared" ref="E53:G53" si="16">E55</f>
        <v>43542.400000000001</v>
      </c>
      <c r="F53" s="51">
        <f t="shared" si="16"/>
        <v>43542.400000000001</v>
      </c>
      <c r="G53" s="51">
        <f t="shared" si="16"/>
        <v>130574</v>
      </c>
    </row>
    <row r="54" spans="1:8" x14ac:dyDescent="0.25">
      <c r="A54" s="54"/>
      <c r="B54" s="74"/>
      <c r="C54" s="26" t="s">
        <v>73</v>
      </c>
      <c r="D54" s="51"/>
      <c r="E54" s="51"/>
      <c r="F54" s="51"/>
      <c r="G54" s="51"/>
    </row>
    <row r="55" spans="1:8" ht="33" customHeight="1" x14ac:dyDescent="0.25">
      <c r="A55" s="54"/>
      <c r="B55" s="75"/>
      <c r="C55" s="26" t="s">
        <v>61</v>
      </c>
      <c r="D55" s="51">
        <f>43489.2</f>
        <v>43489.2</v>
      </c>
      <c r="E55" s="51">
        <f>43542.4</f>
        <v>43542.400000000001</v>
      </c>
      <c r="F55" s="51">
        <f>43542.4</f>
        <v>43542.400000000001</v>
      </c>
      <c r="G55" s="51">
        <f>D55+E55+F55</f>
        <v>130574</v>
      </c>
    </row>
    <row r="56" spans="1:8" x14ac:dyDescent="0.25">
      <c r="A56" s="54">
        <v>9</v>
      </c>
      <c r="B56" s="68" t="s">
        <v>90</v>
      </c>
      <c r="C56" s="27" t="s">
        <v>67</v>
      </c>
      <c r="D56" s="28">
        <f>D60+D57</f>
        <v>100</v>
      </c>
      <c r="E56" s="28">
        <f t="shared" ref="E56:G56" si="17">E60+E57</f>
        <v>100</v>
      </c>
      <c r="F56" s="28">
        <f t="shared" si="17"/>
        <v>100</v>
      </c>
      <c r="G56" s="28">
        <f t="shared" si="17"/>
        <v>300</v>
      </c>
    </row>
    <row r="57" spans="1:8" x14ac:dyDescent="0.25">
      <c r="A57" s="54"/>
      <c r="B57" s="69"/>
      <c r="C57" s="26" t="s">
        <v>83</v>
      </c>
      <c r="D57" s="51">
        <v>0</v>
      </c>
      <c r="E57" s="51">
        <v>0</v>
      </c>
      <c r="F57" s="51">
        <v>0</v>
      </c>
      <c r="G57" s="51">
        <f t="shared" ref="G57:G59" si="18">D57+E57+F57</f>
        <v>0</v>
      </c>
    </row>
    <row r="58" spans="1:8" x14ac:dyDescent="0.25">
      <c r="A58" s="54"/>
      <c r="B58" s="69"/>
      <c r="C58" s="26" t="s">
        <v>73</v>
      </c>
      <c r="D58" s="51"/>
      <c r="E58" s="51"/>
      <c r="F58" s="51"/>
      <c r="G58" s="51"/>
    </row>
    <row r="59" spans="1:8" ht="45" x14ac:dyDescent="0.25">
      <c r="A59" s="54"/>
      <c r="B59" s="69"/>
      <c r="C59" s="26" t="s">
        <v>61</v>
      </c>
      <c r="D59" s="51">
        <v>0</v>
      </c>
      <c r="E59" s="51">
        <v>0</v>
      </c>
      <c r="F59" s="51">
        <v>0</v>
      </c>
      <c r="G59" s="51">
        <f t="shared" si="18"/>
        <v>0</v>
      </c>
    </row>
    <row r="60" spans="1:8" x14ac:dyDescent="0.25">
      <c r="A60" s="54"/>
      <c r="B60" s="69"/>
      <c r="C60" s="26" t="s">
        <v>76</v>
      </c>
      <c r="D60" s="51">
        <f>D62</f>
        <v>100</v>
      </c>
      <c r="E60" s="51">
        <f t="shared" ref="E60:G60" si="19">E62</f>
        <v>100</v>
      </c>
      <c r="F60" s="51">
        <f t="shared" si="19"/>
        <v>100</v>
      </c>
      <c r="G60" s="51">
        <f t="shared" si="19"/>
        <v>300</v>
      </c>
    </row>
    <row r="61" spans="1:8" x14ac:dyDescent="0.25">
      <c r="A61" s="54"/>
      <c r="B61" s="69"/>
      <c r="C61" s="26" t="s">
        <v>73</v>
      </c>
      <c r="D61" s="51"/>
      <c r="E61" s="51"/>
      <c r="F61" s="51"/>
      <c r="G61" s="51"/>
    </row>
    <row r="62" spans="1:8" ht="45" x14ac:dyDescent="0.25">
      <c r="A62" s="54"/>
      <c r="B62" s="70"/>
      <c r="C62" s="26" t="s">
        <v>61</v>
      </c>
      <c r="D62" s="51">
        <v>100</v>
      </c>
      <c r="E62" s="51">
        <v>100</v>
      </c>
      <c r="F62" s="51">
        <v>100</v>
      </c>
      <c r="G62" s="51">
        <f t="shared" ref="G62" si="20">D62+E62+F62</f>
        <v>300</v>
      </c>
    </row>
    <row r="63" spans="1:8" x14ac:dyDescent="0.25">
      <c r="A63" s="54">
        <v>10</v>
      </c>
      <c r="B63" s="68" t="s">
        <v>91</v>
      </c>
      <c r="C63" s="27" t="s">
        <v>67</v>
      </c>
      <c r="D63" s="28">
        <f>D67+D64</f>
        <v>0</v>
      </c>
      <c r="E63" s="28">
        <f t="shared" ref="E63:G63" si="21">E67+E64</f>
        <v>0</v>
      </c>
      <c r="F63" s="28">
        <f t="shared" si="21"/>
        <v>2000</v>
      </c>
      <c r="G63" s="28">
        <f t="shared" si="21"/>
        <v>2000</v>
      </c>
    </row>
    <row r="64" spans="1:8" x14ac:dyDescent="0.25">
      <c r="A64" s="54"/>
      <c r="B64" s="69"/>
      <c r="C64" s="26" t="s">
        <v>83</v>
      </c>
      <c r="D64" s="51">
        <v>0</v>
      </c>
      <c r="E64" s="51">
        <v>0</v>
      </c>
      <c r="F64" s="51">
        <v>0</v>
      </c>
      <c r="G64" s="51">
        <f t="shared" ref="G64" si="22">D64+E64+F64</f>
        <v>0</v>
      </c>
    </row>
    <row r="65" spans="1:7" x14ac:dyDescent="0.25">
      <c r="A65" s="54"/>
      <c r="B65" s="69"/>
      <c r="C65" s="26" t="s">
        <v>73</v>
      </c>
      <c r="D65" s="51"/>
      <c r="E65" s="51"/>
      <c r="F65" s="51"/>
      <c r="G65" s="51"/>
    </row>
    <row r="66" spans="1:7" ht="45" x14ac:dyDescent="0.25">
      <c r="A66" s="54"/>
      <c r="B66" s="69"/>
      <c r="C66" s="26" t="s">
        <v>61</v>
      </c>
      <c r="D66" s="51">
        <v>0</v>
      </c>
      <c r="E66" s="51">
        <v>0</v>
      </c>
      <c r="F66" s="51">
        <v>0</v>
      </c>
      <c r="G66" s="51">
        <f t="shared" ref="G66" si="23">D66+E66+F66</f>
        <v>0</v>
      </c>
    </row>
    <row r="67" spans="1:7" x14ac:dyDescent="0.25">
      <c r="A67" s="54"/>
      <c r="B67" s="69"/>
      <c r="C67" s="26" t="s">
        <v>76</v>
      </c>
      <c r="D67" s="51">
        <f>D69</f>
        <v>0</v>
      </c>
      <c r="E67" s="51">
        <f t="shared" ref="E67:G67" si="24">E69</f>
        <v>0</v>
      </c>
      <c r="F67" s="51">
        <f t="shared" si="24"/>
        <v>2000</v>
      </c>
      <c r="G67" s="51">
        <f t="shared" si="24"/>
        <v>2000</v>
      </c>
    </row>
    <row r="68" spans="1:7" x14ac:dyDescent="0.25">
      <c r="A68" s="54"/>
      <c r="B68" s="69"/>
      <c r="C68" s="26" t="s">
        <v>73</v>
      </c>
      <c r="D68" s="51"/>
      <c r="E68" s="51"/>
      <c r="F68" s="51"/>
      <c r="G68" s="51"/>
    </row>
    <row r="69" spans="1:7" ht="45" x14ac:dyDescent="0.25">
      <c r="A69" s="54"/>
      <c r="B69" s="70"/>
      <c r="C69" s="26" t="s">
        <v>61</v>
      </c>
      <c r="D69" s="51">
        <v>0</v>
      </c>
      <c r="E69" s="51">
        <v>0</v>
      </c>
      <c r="F69" s="51">
        <v>2000</v>
      </c>
      <c r="G69" s="51">
        <f t="shared" ref="G69" si="25">D69+E69+F69</f>
        <v>2000</v>
      </c>
    </row>
  </sheetData>
  <mergeCells count="28">
    <mergeCell ref="A63:A69"/>
    <mergeCell ref="B63:B69"/>
    <mergeCell ref="A49:A55"/>
    <mergeCell ref="B49:B55"/>
    <mergeCell ref="A56:A62"/>
    <mergeCell ref="B56:B62"/>
    <mergeCell ref="A42:A48"/>
    <mergeCell ref="B42:B48"/>
    <mergeCell ref="A34:A37"/>
    <mergeCell ref="B34:B37"/>
    <mergeCell ref="A38:A41"/>
    <mergeCell ref="B38:B41"/>
    <mergeCell ref="A30:A33"/>
    <mergeCell ref="B30:B33"/>
    <mergeCell ref="A26:A29"/>
    <mergeCell ref="B26:B29"/>
    <mergeCell ref="A5:A15"/>
    <mergeCell ref="B5:B15"/>
    <mergeCell ref="A17:A21"/>
    <mergeCell ref="B17:B21"/>
    <mergeCell ref="A22:A25"/>
    <mergeCell ref="B22:B25"/>
    <mergeCell ref="F1:G1"/>
    <mergeCell ref="A2:G2"/>
    <mergeCell ref="A3:A4"/>
    <mergeCell ref="B3:B4"/>
    <mergeCell ref="C3:C4"/>
    <mergeCell ref="D3:G3"/>
  </mergeCells>
  <pageMargins left="0.7" right="0.7" top="0.75" bottom="0.75" header="0.3" footer="0.3"/>
  <pageSetup paperSize="9" scale="6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8"/>
  <sheetViews>
    <sheetView topLeftCell="A64" workbookViewId="0">
      <selection sqref="A1:C228"/>
    </sheetView>
  </sheetViews>
  <sheetFormatPr defaultRowHeight="15" x14ac:dyDescent="0.25"/>
  <cols>
    <col min="2" max="2" width="34.85546875" customWidth="1"/>
    <col min="3" max="3" width="44.7109375" customWidth="1"/>
  </cols>
  <sheetData>
    <row r="1" spans="1:3" x14ac:dyDescent="0.25">
      <c r="A1" s="29" t="s">
        <v>94</v>
      </c>
    </row>
    <row r="2" spans="1:3" x14ac:dyDescent="0.25">
      <c r="A2" s="29" t="s">
        <v>95</v>
      </c>
    </row>
    <row r="3" spans="1:3" x14ac:dyDescent="0.25">
      <c r="A3" s="30"/>
    </row>
    <row r="4" spans="1:3" x14ac:dyDescent="0.25">
      <c r="A4" s="31" t="s">
        <v>96</v>
      </c>
    </row>
    <row r="5" spans="1:3" x14ac:dyDescent="0.25">
      <c r="A5" s="31" t="s">
        <v>97</v>
      </c>
    </row>
    <row r="6" spans="1:3" x14ac:dyDescent="0.25">
      <c r="A6" s="31" t="s">
        <v>98</v>
      </c>
    </row>
    <row r="7" spans="1:3" ht="15.75" thickBot="1" x14ac:dyDescent="0.3">
      <c r="A7" s="30"/>
    </row>
    <row r="8" spans="1:3" ht="39" thickBot="1" x14ac:dyDescent="0.3">
      <c r="A8" s="32" t="s">
        <v>99</v>
      </c>
      <c r="B8" s="33" t="s">
        <v>100</v>
      </c>
      <c r="C8" s="34" t="s">
        <v>101</v>
      </c>
    </row>
    <row r="9" spans="1:3" ht="39" thickBot="1" x14ac:dyDescent="0.3">
      <c r="A9" s="78"/>
      <c r="B9" s="36" t="s">
        <v>102</v>
      </c>
      <c r="C9" s="36"/>
    </row>
    <row r="10" spans="1:3" x14ac:dyDescent="0.25">
      <c r="A10" s="80"/>
      <c r="B10" s="37"/>
      <c r="C10" s="39" t="s">
        <v>104</v>
      </c>
    </row>
    <row r="11" spans="1:3" ht="51" x14ac:dyDescent="0.25">
      <c r="A11" s="80"/>
      <c r="B11" s="37" t="s">
        <v>103</v>
      </c>
      <c r="C11" s="40" t="s">
        <v>105</v>
      </c>
    </row>
    <row r="12" spans="1:3" x14ac:dyDescent="0.25">
      <c r="A12" s="80"/>
      <c r="B12" s="37"/>
      <c r="C12" s="37" t="s">
        <v>106</v>
      </c>
    </row>
    <row r="13" spans="1:3" x14ac:dyDescent="0.25">
      <c r="A13" s="80"/>
      <c r="B13" s="37"/>
      <c r="C13" s="37" t="s">
        <v>107</v>
      </c>
    </row>
    <row r="14" spans="1:3" ht="39" thickBot="1" x14ac:dyDescent="0.3">
      <c r="A14" s="80"/>
      <c r="B14" s="38"/>
      <c r="C14" s="36" t="s">
        <v>108</v>
      </c>
    </row>
    <row r="15" spans="1:3" x14ac:dyDescent="0.25">
      <c r="A15" s="80"/>
      <c r="B15" s="76" t="s">
        <v>109</v>
      </c>
      <c r="C15" s="37" t="s">
        <v>110</v>
      </c>
    </row>
    <row r="16" spans="1:3" x14ac:dyDescent="0.25">
      <c r="A16" s="80"/>
      <c r="B16" s="81"/>
      <c r="C16" s="37" t="s">
        <v>111</v>
      </c>
    </row>
    <row r="17" spans="1:3" ht="51" x14ac:dyDescent="0.25">
      <c r="A17" s="80"/>
      <c r="B17" s="81"/>
      <c r="C17" s="37" t="s">
        <v>112</v>
      </c>
    </row>
    <row r="18" spans="1:3" ht="25.5" x14ac:dyDescent="0.25">
      <c r="A18" s="80"/>
      <c r="B18" s="81"/>
      <c r="C18" s="37" t="s">
        <v>113</v>
      </c>
    </row>
    <row r="19" spans="1:3" ht="38.25" x14ac:dyDescent="0.25">
      <c r="A19" s="80"/>
      <c r="B19" s="81"/>
      <c r="C19" s="40" t="s">
        <v>114</v>
      </c>
    </row>
    <row r="20" spans="1:3" ht="26.25" thickBot="1" x14ac:dyDescent="0.3">
      <c r="A20" s="79"/>
      <c r="B20" s="77"/>
      <c r="C20" s="36" t="s">
        <v>115</v>
      </c>
    </row>
    <row r="21" spans="1:3" x14ac:dyDescent="0.25">
      <c r="A21" s="78"/>
      <c r="B21" s="76" t="s">
        <v>116</v>
      </c>
      <c r="C21" s="37" t="s">
        <v>117</v>
      </c>
    </row>
    <row r="22" spans="1:3" ht="63.75" x14ac:dyDescent="0.25">
      <c r="A22" s="80"/>
      <c r="B22" s="81"/>
      <c r="C22" s="37" t="s">
        <v>118</v>
      </c>
    </row>
    <row r="23" spans="1:3" x14ac:dyDescent="0.25">
      <c r="A23" s="80"/>
      <c r="B23" s="81"/>
      <c r="C23" s="37" t="s">
        <v>119</v>
      </c>
    </row>
    <row r="24" spans="1:3" ht="25.5" x14ac:dyDescent="0.25">
      <c r="A24" s="80"/>
      <c r="B24" s="81"/>
      <c r="C24" s="37" t="s">
        <v>120</v>
      </c>
    </row>
    <row r="25" spans="1:3" ht="38.25" x14ac:dyDescent="0.25">
      <c r="A25" s="80"/>
      <c r="B25" s="81"/>
      <c r="C25" s="37" t="s">
        <v>121</v>
      </c>
    </row>
    <row r="26" spans="1:3" ht="26.25" thickBot="1" x14ac:dyDescent="0.3">
      <c r="A26" s="79"/>
      <c r="B26" s="77"/>
      <c r="C26" s="36" t="s">
        <v>122</v>
      </c>
    </row>
    <row r="27" spans="1:3" x14ac:dyDescent="0.25">
      <c r="A27" s="78"/>
      <c r="B27" s="76" t="s">
        <v>123</v>
      </c>
      <c r="C27" s="37" t="s">
        <v>117</v>
      </c>
    </row>
    <row r="28" spans="1:3" ht="38.25" x14ac:dyDescent="0.25">
      <c r="A28" s="80"/>
      <c r="B28" s="81"/>
      <c r="C28" s="37" t="s">
        <v>124</v>
      </c>
    </row>
    <row r="29" spans="1:3" x14ac:dyDescent="0.25">
      <c r="A29" s="80"/>
      <c r="B29" s="81"/>
      <c r="C29" s="37" t="s">
        <v>125</v>
      </c>
    </row>
    <row r="30" spans="1:3" ht="25.5" x14ac:dyDescent="0.25">
      <c r="A30" s="80"/>
      <c r="B30" s="81"/>
      <c r="C30" s="37" t="s">
        <v>126</v>
      </c>
    </row>
    <row r="31" spans="1:3" x14ac:dyDescent="0.25">
      <c r="A31" s="80"/>
      <c r="B31" s="81"/>
      <c r="C31" s="37" t="s">
        <v>127</v>
      </c>
    </row>
    <row r="32" spans="1:3" ht="26.25" thickBot="1" x14ac:dyDescent="0.3">
      <c r="A32" s="79"/>
      <c r="B32" s="77"/>
      <c r="C32" s="36" t="s">
        <v>128</v>
      </c>
    </row>
    <row r="33" spans="1:3" x14ac:dyDescent="0.25">
      <c r="A33" s="78"/>
      <c r="B33" s="76" t="s">
        <v>129</v>
      </c>
      <c r="C33" s="37" t="s">
        <v>117</v>
      </c>
    </row>
    <row r="34" spans="1:3" ht="51" x14ac:dyDescent="0.25">
      <c r="A34" s="80"/>
      <c r="B34" s="81"/>
      <c r="C34" s="37" t="s">
        <v>130</v>
      </c>
    </row>
    <row r="35" spans="1:3" x14ac:dyDescent="0.25">
      <c r="A35" s="80"/>
      <c r="B35" s="81"/>
      <c r="C35" s="37" t="s">
        <v>131</v>
      </c>
    </row>
    <row r="36" spans="1:3" ht="25.5" x14ac:dyDescent="0.25">
      <c r="A36" s="80"/>
      <c r="B36" s="81"/>
      <c r="C36" s="37" t="s">
        <v>132</v>
      </c>
    </row>
    <row r="37" spans="1:3" x14ac:dyDescent="0.25">
      <c r="A37" s="80"/>
      <c r="B37" s="81"/>
      <c r="C37" s="37" t="s">
        <v>127</v>
      </c>
    </row>
    <row r="38" spans="1:3" ht="26.25" thickBot="1" x14ac:dyDescent="0.3">
      <c r="A38" s="79"/>
      <c r="B38" s="77"/>
      <c r="C38" s="36" t="s">
        <v>133</v>
      </c>
    </row>
    <row r="39" spans="1:3" x14ac:dyDescent="0.25">
      <c r="A39" s="82">
        <v>11</v>
      </c>
      <c r="B39" s="37" t="s">
        <v>134</v>
      </c>
      <c r="C39" s="78"/>
    </row>
    <row r="40" spans="1:3" ht="26.25" thickBot="1" x14ac:dyDescent="0.3">
      <c r="A40" s="83"/>
      <c r="B40" s="43" t="s">
        <v>135</v>
      </c>
      <c r="C40" s="79"/>
    </row>
    <row r="41" spans="1:3" x14ac:dyDescent="0.25">
      <c r="A41" s="83"/>
      <c r="B41" s="78" t="s">
        <v>16</v>
      </c>
      <c r="C41" s="39" t="s">
        <v>136</v>
      </c>
    </row>
    <row r="42" spans="1:3" x14ac:dyDescent="0.25">
      <c r="A42" s="83"/>
      <c r="B42" s="80"/>
      <c r="C42" s="37" t="s">
        <v>137</v>
      </c>
    </row>
    <row r="43" spans="1:3" ht="25.5" x14ac:dyDescent="0.25">
      <c r="A43" s="83"/>
      <c r="B43" s="80"/>
      <c r="C43" s="37" t="s">
        <v>138</v>
      </c>
    </row>
    <row r="44" spans="1:3" ht="39" thickBot="1" x14ac:dyDescent="0.3">
      <c r="A44" s="83"/>
      <c r="B44" s="79"/>
      <c r="C44" s="36" t="s">
        <v>139</v>
      </c>
    </row>
    <row r="45" spans="1:3" x14ac:dyDescent="0.25">
      <c r="A45" s="83"/>
      <c r="B45" s="78" t="s">
        <v>140</v>
      </c>
      <c r="C45" s="39" t="s">
        <v>141</v>
      </c>
    </row>
    <row r="46" spans="1:3" ht="38.25" x14ac:dyDescent="0.25">
      <c r="A46" s="83"/>
      <c r="B46" s="80"/>
      <c r="C46" s="40" t="s">
        <v>142</v>
      </c>
    </row>
    <row r="47" spans="1:3" ht="25.5" x14ac:dyDescent="0.25">
      <c r="A47" s="83"/>
      <c r="B47" s="80"/>
      <c r="C47" s="37" t="s">
        <v>143</v>
      </c>
    </row>
    <row r="48" spans="1:3" ht="25.5" x14ac:dyDescent="0.25">
      <c r="A48" s="83"/>
      <c r="B48" s="80"/>
      <c r="C48" s="37" t="s">
        <v>144</v>
      </c>
    </row>
    <row r="49" spans="1:3" ht="38.25" x14ac:dyDescent="0.25">
      <c r="A49" s="83"/>
      <c r="B49" s="80"/>
      <c r="C49" s="37" t="s">
        <v>145</v>
      </c>
    </row>
    <row r="50" spans="1:3" ht="15.75" thickBot="1" x14ac:dyDescent="0.3">
      <c r="A50" s="84"/>
      <c r="B50" s="79"/>
      <c r="C50" s="36"/>
    </row>
    <row r="51" spans="1:3" x14ac:dyDescent="0.25">
      <c r="A51" s="42">
        <v>12</v>
      </c>
      <c r="B51" s="46" t="s">
        <v>134</v>
      </c>
      <c r="C51" s="78"/>
    </row>
    <row r="52" spans="1:3" ht="25.5" x14ac:dyDescent="0.25">
      <c r="A52" s="42">
        <v>2</v>
      </c>
      <c r="B52" s="40" t="s">
        <v>68</v>
      </c>
      <c r="C52" s="80"/>
    </row>
    <row r="53" spans="1:3" x14ac:dyDescent="0.25">
      <c r="A53" s="35"/>
      <c r="B53" s="41"/>
      <c r="C53" s="80"/>
    </row>
    <row r="54" spans="1:3" x14ac:dyDescent="0.25">
      <c r="A54" s="35"/>
      <c r="B54" s="41"/>
      <c r="C54" s="80"/>
    </row>
    <row r="55" spans="1:3" x14ac:dyDescent="0.25">
      <c r="A55" s="35"/>
      <c r="B55" s="41"/>
      <c r="C55" s="80"/>
    </row>
    <row r="56" spans="1:3" x14ac:dyDescent="0.25">
      <c r="A56" s="35"/>
      <c r="B56" s="41"/>
      <c r="C56" s="80"/>
    </row>
    <row r="57" spans="1:3" x14ac:dyDescent="0.25">
      <c r="A57" s="35"/>
      <c r="B57" s="41"/>
      <c r="C57" s="80"/>
    </row>
    <row r="58" spans="1:3" x14ac:dyDescent="0.25">
      <c r="A58" s="35"/>
      <c r="B58" s="41"/>
      <c r="C58" s="80"/>
    </row>
    <row r="59" spans="1:3" x14ac:dyDescent="0.25">
      <c r="A59" s="35"/>
      <c r="B59" s="41"/>
      <c r="C59" s="80"/>
    </row>
    <row r="60" spans="1:3" x14ac:dyDescent="0.25">
      <c r="A60" s="35"/>
      <c r="B60" s="41"/>
      <c r="C60" s="80"/>
    </row>
    <row r="61" spans="1:3" x14ac:dyDescent="0.25">
      <c r="A61" s="35"/>
      <c r="B61" s="41"/>
      <c r="C61" s="80"/>
    </row>
    <row r="62" spans="1:3" x14ac:dyDescent="0.25">
      <c r="A62" s="35"/>
      <c r="B62" s="41"/>
      <c r="C62" s="80"/>
    </row>
    <row r="63" spans="1:3" x14ac:dyDescent="0.25">
      <c r="A63" s="35"/>
      <c r="B63" s="41"/>
      <c r="C63" s="80"/>
    </row>
    <row r="64" spans="1:3" x14ac:dyDescent="0.25">
      <c r="A64" s="35"/>
      <c r="B64" s="41"/>
      <c r="C64" s="80"/>
    </row>
    <row r="65" spans="1:3" x14ac:dyDescent="0.25">
      <c r="A65" s="35"/>
      <c r="B65" s="41"/>
      <c r="C65" s="80"/>
    </row>
    <row r="66" spans="1:3" x14ac:dyDescent="0.25">
      <c r="A66" s="35"/>
      <c r="B66" s="41"/>
      <c r="C66" s="80"/>
    </row>
    <row r="67" spans="1:3" x14ac:dyDescent="0.25">
      <c r="A67" s="35"/>
      <c r="B67" s="41"/>
      <c r="C67" s="80"/>
    </row>
    <row r="68" spans="1:3" x14ac:dyDescent="0.25">
      <c r="A68" s="35"/>
      <c r="B68" s="41"/>
      <c r="C68" s="80"/>
    </row>
    <row r="69" spans="1:3" x14ac:dyDescent="0.25">
      <c r="A69" s="35">
        <v>3</v>
      </c>
      <c r="B69" s="41"/>
      <c r="C69" s="80"/>
    </row>
    <row r="70" spans="1:3" x14ac:dyDescent="0.25">
      <c r="A70" s="35"/>
      <c r="B70" s="41"/>
      <c r="C70" s="80"/>
    </row>
    <row r="71" spans="1:3" x14ac:dyDescent="0.25">
      <c r="A71" s="35"/>
      <c r="B71" s="41"/>
      <c r="C71" s="80"/>
    </row>
    <row r="72" spans="1:3" x14ac:dyDescent="0.25">
      <c r="A72" s="35"/>
      <c r="B72" s="41"/>
      <c r="C72" s="80"/>
    </row>
    <row r="73" spans="1:3" x14ac:dyDescent="0.25">
      <c r="A73" s="35"/>
      <c r="B73" s="41"/>
      <c r="C73" s="80"/>
    </row>
    <row r="74" spans="1:3" x14ac:dyDescent="0.25">
      <c r="A74" s="35"/>
      <c r="B74" s="41"/>
      <c r="C74" s="80"/>
    </row>
    <row r="75" spans="1:3" x14ac:dyDescent="0.25">
      <c r="A75" s="35"/>
      <c r="B75" s="41"/>
      <c r="C75" s="80"/>
    </row>
    <row r="76" spans="1:3" x14ac:dyDescent="0.25">
      <c r="A76" s="35"/>
      <c r="B76" s="41"/>
      <c r="C76" s="80"/>
    </row>
    <row r="77" spans="1:3" x14ac:dyDescent="0.25">
      <c r="A77" s="35"/>
      <c r="B77" s="41"/>
      <c r="C77" s="80"/>
    </row>
    <row r="78" spans="1:3" x14ac:dyDescent="0.25">
      <c r="A78" s="35"/>
      <c r="B78" s="41"/>
      <c r="C78" s="80"/>
    </row>
    <row r="79" spans="1:3" x14ac:dyDescent="0.25">
      <c r="A79" s="35"/>
      <c r="B79" s="41"/>
      <c r="C79" s="80"/>
    </row>
    <row r="80" spans="1:3" x14ac:dyDescent="0.25">
      <c r="A80" s="35"/>
      <c r="B80" s="41"/>
      <c r="C80" s="80"/>
    </row>
    <row r="81" spans="1:3" x14ac:dyDescent="0.25">
      <c r="A81" s="35"/>
      <c r="B81" s="41"/>
      <c r="C81" s="80"/>
    </row>
    <row r="82" spans="1:3" x14ac:dyDescent="0.25">
      <c r="A82" s="35"/>
      <c r="B82" s="41"/>
      <c r="C82" s="80"/>
    </row>
    <row r="83" spans="1:3" x14ac:dyDescent="0.25">
      <c r="A83" s="35"/>
      <c r="B83" s="41"/>
      <c r="C83" s="80"/>
    </row>
    <row r="84" spans="1:3" x14ac:dyDescent="0.25">
      <c r="A84" s="35"/>
      <c r="B84" s="41"/>
      <c r="C84" s="80"/>
    </row>
    <row r="85" spans="1:3" x14ac:dyDescent="0.25">
      <c r="A85" s="35">
        <v>4</v>
      </c>
      <c r="B85" s="41"/>
      <c r="C85" s="80"/>
    </row>
    <row r="86" spans="1:3" x14ac:dyDescent="0.25">
      <c r="A86" s="35"/>
      <c r="B86" s="41"/>
      <c r="C86" s="80"/>
    </row>
    <row r="87" spans="1:3" x14ac:dyDescent="0.25">
      <c r="A87" s="35"/>
      <c r="B87" s="41"/>
      <c r="C87" s="80"/>
    </row>
    <row r="88" spans="1:3" x14ac:dyDescent="0.25">
      <c r="A88" s="35"/>
      <c r="B88" s="41"/>
      <c r="C88" s="80"/>
    </row>
    <row r="89" spans="1:3" x14ac:dyDescent="0.25">
      <c r="A89" s="35"/>
      <c r="B89" s="41"/>
      <c r="C89" s="80"/>
    </row>
    <row r="90" spans="1:3" x14ac:dyDescent="0.25">
      <c r="A90" s="35"/>
      <c r="B90" s="41"/>
      <c r="C90" s="80"/>
    </row>
    <row r="91" spans="1:3" x14ac:dyDescent="0.25">
      <c r="A91" s="35"/>
      <c r="B91" s="41"/>
      <c r="C91" s="80"/>
    </row>
    <row r="92" spans="1:3" x14ac:dyDescent="0.25">
      <c r="A92" s="35"/>
      <c r="B92" s="41"/>
      <c r="C92" s="80"/>
    </row>
    <row r="93" spans="1:3" x14ac:dyDescent="0.25">
      <c r="A93" s="35"/>
      <c r="B93" s="41"/>
      <c r="C93" s="80"/>
    </row>
    <row r="94" spans="1:3" x14ac:dyDescent="0.25">
      <c r="A94" s="35"/>
      <c r="B94" s="41"/>
      <c r="C94" s="80"/>
    </row>
    <row r="95" spans="1:3" x14ac:dyDescent="0.25">
      <c r="A95" s="35"/>
      <c r="B95" s="41"/>
      <c r="C95" s="80"/>
    </row>
    <row r="96" spans="1:3" x14ac:dyDescent="0.25">
      <c r="A96" s="35"/>
      <c r="B96" s="41"/>
      <c r="C96" s="80"/>
    </row>
    <row r="97" spans="1:3" x14ac:dyDescent="0.25">
      <c r="A97" s="35"/>
      <c r="B97" s="41"/>
      <c r="C97" s="80"/>
    </row>
    <row r="98" spans="1:3" x14ac:dyDescent="0.25">
      <c r="A98" s="35"/>
      <c r="B98" s="41"/>
      <c r="C98" s="80"/>
    </row>
    <row r="99" spans="1:3" x14ac:dyDescent="0.25">
      <c r="A99" s="35"/>
      <c r="B99" s="41"/>
      <c r="C99" s="80"/>
    </row>
    <row r="100" spans="1:3" x14ac:dyDescent="0.25">
      <c r="A100" s="35"/>
      <c r="B100" s="41"/>
      <c r="C100" s="80"/>
    </row>
    <row r="101" spans="1:3" x14ac:dyDescent="0.25">
      <c r="A101" s="35"/>
      <c r="B101" s="41"/>
      <c r="C101" s="80"/>
    </row>
    <row r="102" spans="1:3" x14ac:dyDescent="0.25">
      <c r="A102" s="35">
        <v>5</v>
      </c>
      <c r="B102" s="41"/>
      <c r="C102" s="80"/>
    </row>
    <row r="103" spans="1:3" x14ac:dyDescent="0.25">
      <c r="A103" s="35"/>
      <c r="B103" s="41"/>
      <c r="C103" s="80"/>
    </row>
    <row r="104" spans="1:3" x14ac:dyDescent="0.25">
      <c r="A104" s="35"/>
      <c r="B104" s="41"/>
      <c r="C104" s="80"/>
    </row>
    <row r="105" spans="1:3" x14ac:dyDescent="0.25">
      <c r="A105" s="35"/>
      <c r="B105" s="41"/>
      <c r="C105" s="80"/>
    </row>
    <row r="106" spans="1:3" x14ac:dyDescent="0.25">
      <c r="A106" s="35"/>
      <c r="B106" s="41"/>
      <c r="C106" s="80"/>
    </row>
    <row r="107" spans="1:3" x14ac:dyDescent="0.25">
      <c r="A107" s="35"/>
      <c r="B107" s="41"/>
      <c r="C107" s="80"/>
    </row>
    <row r="108" spans="1:3" x14ac:dyDescent="0.25">
      <c r="A108" s="35"/>
      <c r="B108" s="41"/>
      <c r="C108" s="80"/>
    </row>
    <row r="109" spans="1:3" x14ac:dyDescent="0.25">
      <c r="A109" s="35"/>
      <c r="B109" s="41"/>
      <c r="C109" s="80"/>
    </row>
    <row r="110" spans="1:3" x14ac:dyDescent="0.25">
      <c r="A110" s="35"/>
      <c r="B110" s="41"/>
      <c r="C110" s="80"/>
    </row>
    <row r="111" spans="1:3" x14ac:dyDescent="0.25">
      <c r="A111" s="35"/>
      <c r="B111" s="41"/>
      <c r="C111" s="80"/>
    </row>
    <row r="112" spans="1:3" x14ac:dyDescent="0.25">
      <c r="A112" s="35"/>
      <c r="B112" s="41"/>
      <c r="C112" s="80"/>
    </row>
    <row r="113" spans="1:3" x14ac:dyDescent="0.25">
      <c r="A113" s="35"/>
      <c r="B113" s="41"/>
      <c r="C113" s="80"/>
    </row>
    <row r="114" spans="1:3" x14ac:dyDescent="0.25">
      <c r="A114" s="35"/>
      <c r="B114" s="41"/>
      <c r="C114" s="80"/>
    </row>
    <row r="115" spans="1:3" x14ac:dyDescent="0.25">
      <c r="A115" s="35"/>
      <c r="B115" s="41"/>
      <c r="C115" s="80"/>
    </row>
    <row r="116" spans="1:3" x14ac:dyDescent="0.25">
      <c r="A116" s="35"/>
      <c r="B116" s="41"/>
      <c r="C116" s="80"/>
    </row>
    <row r="117" spans="1:3" x14ac:dyDescent="0.25">
      <c r="A117" s="35"/>
      <c r="B117" s="41"/>
      <c r="C117" s="80"/>
    </row>
    <row r="118" spans="1:3" x14ac:dyDescent="0.25">
      <c r="A118" s="35"/>
      <c r="B118" s="41"/>
      <c r="C118" s="80"/>
    </row>
    <row r="119" spans="1:3" x14ac:dyDescent="0.25">
      <c r="A119" s="35">
        <v>6</v>
      </c>
      <c r="B119" s="41"/>
      <c r="C119" s="80"/>
    </row>
    <row r="120" spans="1:3" x14ac:dyDescent="0.25">
      <c r="A120" s="35"/>
      <c r="B120" s="41"/>
      <c r="C120" s="80"/>
    </row>
    <row r="121" spans="1:3" x14ac:dyDescent="0.25">
      <c r="A121" s="35"/>
      <c r="B121" s="41"/>
      <c r="C121" s="80"/>
    </row>
    <row r="122" spans="1:3" x14ac:dyDescent="0.25">
      <c r="A122" s="35"/>
      <c r="B122" s="41"/>
      <c r="C122" s="80"/>
    </row>
    <row r="123" spans="1:3" x14ac:dyDescent="0.25">
      <c r="A123" s="35"/>
      <c r="B123" s="41"/>
      <c r="C123" s="80"/>
    </row>
    <row r="124" spans="1:3" x14ac:dyDescent="0.25">
      <c r="A124" s="35"/>
      <c r="B124" s="41"/>
      <c r="C124" s="80"/>
    </row>
    <row r="125" spans="1:3" x14ac:dyDescent="0.25">
      <c r="A125" s="35"/>
      <c r="B125" s="41"/>
      <c r="C125" s="80"/>
    </row>
    <row r="126" spans="1:3" x14ac:dyDescent="0.25">
      <c r="A126" s="35"/>
      <c r="B126" s="41"/>
      <c r="C126" s="80"/>
    </row>
    <row r="127" spans="1:3" x14ac:dyDescent="0.25">
      <c r="A127" s="35"/>
      <c r="B127" s="41"/>
      <c r="C127" s="80"/>
    </row>
    <row r="128" spans="1:3" x14ac:dyDescent="0.25">
      <c r="A128" s="35"/>
      <c r="B128" s="41"/>
      <c r="C128" s="80"/>
    </row>
    <row r="129" spans="1:3" x14ac:dyDescent="0.25">
      <c r="A129" s="35"/>
      <c r="B129" s="41"/>
      <c r="C129" s="80"/>
    </row>
    <row r="130" spans="1:3" x14ac:dyDescent="0.25">
      <c r="A130" s="35"/>
      <c r="B130" s="41"/>
      <c r="C130" s="80"/>
    </row>
    <row r="131" spans="1:3" x14ac:dyDescent="0.25">
      <c r="A131" s="35"/>
      <c r="B131" s="41"/>
      <c r="C131" s="80"/>
    </row>
    <row r="132" spans="1:3" x14ac:dyDescent="0.25">
      <c r="A132" s="35"/>
      <c r="B132" s="41"/>
      <c r="C132" s="80"/>
    </row>
    <row r="133" spans="1:3" x14ac:dyDescent="0.25">
      <c r="A133" s="35"/>
      <c r="B133" s="41"/>
      <c r="C133" s="80"/>
    </row>
    <row r="134" spans="1:3" x14ac:dyDescent="0.25">
      <c r="A134" s="35"/>
      <c r="B134" s="41"/>
      <c r="C134" s="80"/>
    </row>
    <row r="135" spans="1:3" x14ac:dyDescent="0.25">
      <c r="A135" s="35"/>
      <c r="B135" s="41"/>
      <c r="C135" s="80"/>
    </row>
    <row r="136" spans="1:3" x14ac:dyDescent="0.25">
      <c r="A136" s="35"/>
      <c r="B136" s="41"/>
      <c r="C136" s="80"/>
    </row>
    <row r="137" spans="1:3" x14ac:dyDescent="0.25">
      <c r="A137" s="35"/>
      <c r="B137" s="41"/>
      <c r="C137" s="80"/>
    </row>
    <row r="138" spans="1:3" x14ac:dyDescent="0.25">
      <c r="A138" s="35"/>
      <c r="B138" s="41"/>
      <c r="C138" s="80"/>
    </row>
    <row r="139" spans="1:3" x14ac:dyDescent="0.25">
      <c r="A139" s="35"/>
      <c r="B139" s="41"/>
      <c r="C139" s="80"/>
    </row>
    <row r="140" spans="1:3" ht="15.75" thickBot="1" x14ac:dyDescent="0.3">
      <c r="A140" s="35"/>
      <c r="B140" s="38"/>
      <c r="C140" s="79"/>
    </row>
    <row r="141" spans="1:3" x14ac:dyDescent="0.25">
      <c r="A141" s="35"/>
      <c r="B141" s="78" t="s">
        <v>20</v>
      </c>
      <c r="C141" s="37" t="s">
        <v>117</v>
      </c>
    </row>
    <row r="142" spans="1:3" ht="51" x14ac:dyDescent="0.25">
      <c r="A142" s="35"/>
      <c r="B142" s="80"/>
      <c r="C142" s="37" t="s">
        <v>146</v>
      </c>
    </row>
    <row r="143" spans="1:3" x14ac:dyDescent="0.25">
      <c r="A143" s="35"/>
      <c r="B143" s="80"/>
      <c r="C143" s="37" t="s">
        <v>147</v>
      </c>
    </row>
    <row r="144" spans="1:3" ht="25.5" x14ac:dyDescent="0.25">
      <c r="A144" s="44"/>
      <c r="B144" s="80"/>
      <c r="C144" s="37" t="s">
        <v>148</v>
      </c>
    </row>
    <row r="145" spans="1:3" ht="25.5" x14ac:dyDescent="0.25">
      <c r="A145" s="44"/>
      <c r="B145" s="80"/>
      <c r="C145" s="37" t="s">
        <v>149</v>
      </c>
    </row>
    <row r="146" spans="1:3" ht="26.25" thickBot="1" x14ac:dyDescent="0.3">
      <c r="A146" s="44"/>
      <c r="B146" s="79"/>
      <c r="C146" s="36" t="s">
        <v>150</v>
      </c>
    </row>
    <row r="147" spans="1:3" x14ac:dyDescent="0.25">
      <c r="A147" s="44"/>
      <c r="B147" s="47" t="s">
        <v>151</v>
      </c>
      <c r="C147" s="78"/>
    </row>
    <row r="148" spans="1:3" ht="26.25" thickBot="1" x14ac:dyDescent="0.3">
      <c r="A148" s="44"/>
      <c r="B148" s="43" t="s">
        <v>152</v>
      </c>
      <c r="C148" s="79"/>
    </row>
    <row r="149" spans="1:3" x14ac:dyDescent="0.25">
      <c r="A149" s="44"/>
      <c r="B149" s="76" t="s">
        <v>153</v>
      </c>
      <c r="C149" s="37" t="s">
        <v>117</v>
      </c>
    </row>
    <row r="150" spans="1:3" ht="38.25" x14ac:dyDescent="0.25">
      <c r="A150" s="44"/>
      <c r="B150" s="81"/>
      <c r="C150" s="37" t="s">
        <v>154</v>
      </c>
    </row>
    <row r="151" spans="1:3" x14ac:dyDescent="0.25">
      <c r="A151" s="44"/>
      <c r="B151" s="81"/>
      <c r="C151" s="37" t="s">
        <v>155</v>
      </c>
    </row>
    <row r="152" spans="1:3" x14ac:dyDescent="0.25">
      <c r="A152" s="44"/>
      <c r="B152" s="81"/>
      <c r="C152" s="37" t="s">
        <v>156</v>
      </c>
    </row>
    <row r="153" spans="1:3" ht="38.25" x14ac:dyDescent="0.25">
      <c r="A153" s="44"/>
      <c r="B153" s="81"/>
      <c r="C153" s="47" t="s">
        <v>157</v>
      </c>
    </row>
    <row r="154" spans="1:3" ht="51.75" thickBot="1" x14ac:dyDescent="0.3">
      <c r="A154" s="45"/>
      <c r="B154" s="77"/>
      <c r="C154" s="43" t="s">
        <v>158</v>
      </c>
    </row>
    <row r="155" spans="1:3" x14ac:dyDescent="0.25">
      <c r="A155" s="42">
        <v>37</v>
      </c>
      <c r="B155" s="47" t="s">
        <v>134</v>
      </c>
      <c r="C155" s="78"/>
    </row>
    <row r="156" spans="1:3" ht="38.25" x14ac:dyDescent="0.25">
      <c r="A156" s="42"/>
      <c r="B156" s="37" t="s">
        <v>159</v>
      </c>
      <c r="C156" s="80"/>
    </row>
    <row r="157" spans="1:3" x14ac:dyDescent="0.25">
      <c r="A157" s="42"/>
      <c r="B157" s="41"/>
      <c r="C157" s="80"/>
    </row>
    <row r="158" spans="1:3" x14ac:dyDescent="0.25">
      <c r="A158" s="42"/>
      <c r="B158" s="41"/>
      <c r="C158" s="80"/>
    </row>
    <row r="159" spans="1:3" x14ac:dyDescent="0.25">
      <c r="A159" s="42"/>
      <c r="B159" s="41"/>
      <c r="C159" s="80"/>
    </row>
    <row r="160" spans="1:3" x14ac:dyDescent="0.25">
      <c r="A160" s="42"/>
      <c r="B160" s="41"/>
      <c r="C160" s="80"/>
    </row>
    <row r="161" spans="1:3" x14ac:dyDescent="0.25">
      <c r="A161" s="42"/>
      <c r="B161" s="41"/>
      <c r="C161" s="80"/>
    </row>
    <row r="162" spans="1:3" x14ac:dyDescent="0.25">
      <c r="A162" s="42"/>
      <c r="B162" s="41"/>
      <c r="C162" s="80"/>
    </row>
    <row r="163" spans="1:3" x14ac:dyDescent="0.25">
      <c r="A163" s="42"/>
      <c r="B163" s="41"/>
      <c r="C163" s="80"/>
    </row>
    <row r="164" spans="1:3" x14ac:dyDescent="0.25">
      <c r="A164" s="42"/>
      <c r="B164" s="41"/>
      <c r="C164" s="80"/>
    </row>
    <row r="165" spans="1:3" x14ac:dyDescent="0.25">
      <c r="A165" s="42"/>
      <c r="B165" s="41"/>
      <c r="C165" s="80"/>
    </row>
    <row r="166" spans="1:3" x14ac:dyDescent="0.25">
      <c r="A166" s="42"/>
      <c r="B166" s="41"/>
      <c r="C166" s="80"/>
    </row>
    <row r="167" spans="1:3" x14ac:dyDescent="0.25">
      <c r="A167" s="42"/>
      <c r="B167" s="41"/>
      <c r="C167" s="80"/>
    </row>
    <row r="168" spans="1:3" x14ac:dyDescent="0.25">
      <c r="A168" s="42"/>
      <c r="B168" s="41"/>
      <c r="C168" s="80"/>
    </row>
    <row r="169" spans="1:3" x14ac:dyDescent="0.25">
      <c r="A169" s="42"/>
      <c r="B169" s="41"/>
      <c r="C169" s="80"/>
    </row>
    <row r="170" spans="1:3" x14ac:dyDescent="0.25">
      <c r="A170" s="42"/>
      <c r="B170" s="41"/>
      <c r="C170" s="80"/>
    </row>
    <row r="171" spans="1:3" x14ac:dyDescent="0.25">
      <c r="A171" s="42"/>
      <c r="B171" s="41"/>
      <c r="C171" s="80"/>
    </row>
    <row r="172" spans="1:3" x14ac:dyDescent="0.25">
      <c r="A172" s="42"/>
      <c r="B172" s="41"/>
      <c r="C172" s="80"/>
    </row>
    <row r="173" spans="1:3" x14ac:dyDescent="0.25">
      <c r="A173" s="42"/>
      <c r="B173" s="41"/>
      <c r="C173" s="80"/>
    </row>
    <row r="174" spans="1:3" x14ac:dyDescent="0.25">
      <c r="A174" s="42"/>
      <c r="B174" s="41"/>
      <c r="C174" s="80"/>
    </row>
    <row r="175" spans="1:3" x14ac:dyDescent="0.25">
      <c r="A175" s="42"/>
      <c r="B175" s="41"/>
      <c r="C175" s="80"/>
    </row>
    <row r="176" spans="1:3" x14ac:dyDescent="0.25">
      <c r="A176" s="42"/>
      <c r="B176" s="41"/>
      <c r="C176" s="80"/>
    </row>
    <row r="177" spans="1:3" x14ac:dyDescent="0.25">
      <c r="A177" s="42"/>
      <c r="B177" s="41"/>
      <c r="C177" s="80"/>
    </row>
    <row r="178" spans="1:3" x14ac:dyDescent="0.25">
      <c r="A178" s="35">
        <v>8</v>
      </c>
      <c r="B178" s="41"/>
      <c r="C178" s="80"/>
    </row>
    <row r="179" spans="1:3" x14ac:dyDescent="0.25">
      <c r="A179" s="35"/>
      <c r="B179" s="41"/>
      <c r="C179" s="80"/>
    </row>
    <row r="180" spans="1:3" x14ac:dyDescent="0.25">
      <c r="A180" s="35"/>
      <c r="B180" s="41"/>
      <c r="C180" s="80"/>
    </row>
    <row r="181" spans="1:3" x14ac:dyDescent="0.25">
      <c r="A181" s="35"/>
      <c r="B181" s="41"/>
      <c r="C181" s="80"/>
    </row>
    <row r="182" spans="1:3" x14ac:dyDescent="0.25">
      <c r="A182" s="35"/>
      <c r="B182" s="41"/>
      <c r="C182" s="80"/>
    </row>
    <row r="183" spans="1:3" x14ac:dyDescent="0.25">
      <c r="A183" s="35"/>
      <c r="B183" s="41"/>
      <c r="C183" s="80"/>
    </row>
    <row r="184" spans="1:3" x14ac:dyDescent="0.25">
      <c r="A184" s="35"/>
      <c r="B184" s="41"/>
      <c r="C184" s="80"/>
    </row>
    <row r="185" spans="1:3" x14ac:dyDescent="0.25">
      <c r="A185" s="35"/>
      <c r="B185" s="41"/>
      <c r="C185" s="80"/>
    </row>
    <row r="186" spans="1:3" x14ac:dyDescent="0.25">
      <c r="A186" s="35"/>
      <c r="B186" s="41"/>
      <c r="C186" s="80"/>
    </row>
    <row r="187" spans="1:3" x14ac:dyDescent="0.25">
      <c r="A187" s="35"/>
      <c r="B187" s="41"/>
      <c r="C187" s="80"/>
    </row>
    <row r="188" spans="1:3" ht="15.75" thickBot="1" x14ac:dyDescent="0.3">
      <c r="A188" s="35"/>
      <c r="B188" s="38"/>
      <c r="C188" s="79"/>
    </row>
    <row r="189" spans="1:3" x14ac:dyDescent="0.25">
      <c r="A189" s="35"/>
      <c r="B189" s="37"/>
      <c r="C189" s="37" t="s">
        <v>117</v>
      </c>
    </row>
    <row r="190" spans="1:3" ht="76.5" x14ac:dyDescent="0.25">
      <c r="A190" s="35"/>
      <c r="B190" s="37"/>
      <c r="C190" s="37" t="s">
        <v>161</v>
      </c>
    </row>
    <row r="191" spans="1:3" ht="114.75" x14ac:dyDescent="0.25">
      <c r="A191" s="35"/>
      <c r="B191" s="37" t="s">
        <v>160</v>
      </c>
      <c r="C191" s="37" t="s">
        <v>162</v>
      </c>
    </row>
    <row r="192" spans="1:3" ht="25.5" x14ac:dyDescent="0.25">
      <c r="A192" s="44"/>
      <c r="B192" s="41"/>
      <c r="C192" s="37" t="s">
        <v>163</v>
      </c>
    </row>
    <row r="193" spans="1:3" ht="63.75" x14ac:dyDescent="0.25">
      <c r="A193" s="44"/>
      <c r="B193" s="41"/>
      <c r="C193" s="37" t="s">
        <v>164</v>
      </c>
    </row>
    <row r="194" spans="1:3" ht="26.25" thickBot="1" x14ac:dyDescent="0.3">
      <c r="A194" s="44"/>
      <c r="B194" s="38"/>
      <c r="C194" s="43" t="s">
        <v>165</v>
      </c>
    </row>
    <row r="195" spans="1:3" x14ac:dyDescent="0.25">
      <c r="A195" s="44"/>
      <c r="B195" s="47" t="s">
        <v>151</v>
      </c>
      <c r="C195" s="78"/>
    </row>
    <row r="196" spans="1:3" ht="51.75" thickBot="1" x14ac:dyDescent="0.3">
      <c r="A196" s="44"/>
      <c r="B196" s="43" t="s">
        <v>166</v>
      </c>
      <c r="C196" s="79"/>
    </row>
    <row r="197" spans="1:3" x14ac:dyDescent="0.25">
      <c r="A197" s="44"/>
      <c r="B197" s="76" t="s">
        <v>167</v>
      </c>
      <c r="C197" s="37" t="s">
        <v>117</v>
      </c>
    </row>
    <row r="198" spans="1:3" ht="38.25" x14ac:dyDescent="0.25">
      <c r="A198" s="44"/>
      <c r="B198" s="81"/>
      <c r="C198" s="37" t="s">
        <v>168</v>
      </c>
    </row>
    <row r="199" spans="1:3" x14ac:dyDescent="0.25">
      <c r="A199" s="44"/>
      <c r="B199" s="81"/>
      <c r="C199" s="37" t="s">
        <v>169</v>
      </c>
    </row>
    <row r="200" spans="1:3" ht="25.5" x14ac:dyDescent="0.25">
      <c r="A200" s="44"/>
      <c r="B200" s="81"/>
      <c r="C200" s="37" t="s">
        <v>170</v>
      </c>
    </row>
    <row r="201" spans="1:3" ht="51" x14ac:dyDescent="0.25">
      <c r="A201" s="44"/>
      <c r="B201" s="81"/>
      <c r="C201" s="37" t="s">
        <v>171</v>
      </c>
    </row>
    <row r="202" spans="1:3" ht="51.75" thickBot="1" x14ac:dyDescent="0.3">
      <c r="A202" s="45"/>
      <c r="B202" s="77"/>
      <c r="C202" s="43" t="s">
        <v>172</v>
      </c>
    </row>
    <row r="203" spans="1:3" x14ac:dyDescent="0.25">
      <c r="A203" s="78">
        <v>9</v>
      </c>
      <c r="B203" s="47" t="s">
        <v>134</v>
      </c>
      <c r="C203" s="78"/>
    </row>
    <row r="204" spans="1:3" ht="39" thickBot="1" x14ac:dyDescent="0.3">
      <c r="A204" s="79"/>
      <c r="B204" s="43" t="s">
        <v>173</v>
      </c>
      <c r="C204" s="79"/>
    </row>
    <row r="205" spans="1:3" ht="63.75" x14ac:dyDescent="0.25">
      <c r="A205" s="78"/>
      <c r="B205" s="76" t="s">
        <v>174</v>
      </c>
      <c r="C205" s="37" t="s">
        <v>175</v>
      </c>
    </row>
    <row r="206" spans="1:3" ht="39" thickBot="1" x14ac:dyDescent="0.3">
      <c r="A206" s="79"/>
      <c r="B206" s="77"/>
      <c r="C206" s="43" t="s">
        <v>176</v>
      </c>
    </row>
    <row r="207" spans="1:3" x14ac:dyDescent="0.25">
      <c r="A207" s="35"/>
      <c r="B207" s="47" t="s">
        <v>134</v>
      </c>
      <c r="C207" s="78"/>
    </row>
    <row r="208" spans="1:3" ht="77.25" thickBot="1" x14ac:dyDescent="0.3">
      <c r="A208" s="35">
        <v>10</v>
      </c>
      <c r="B208" s="43" t="s">
        <v>177</v>
      </c>
      <c r="C208" s="79"/>
    </row>
    <row r="209" spans="1:3" ht="90" thickBot="1" x14ac:dyDescent="0.3">
      <c r="A209" s="45"/>
      <c r="B209" s="43" t="s">
        <v>178</v>
      </c>
      <c r="C209" s="43" t="s">
        <v>179</v>
      </c>
    </row>
    <row r="210" spans="1:3" x14ac:dyDescent="0.25">
      <c r="A210" s="35"/>
      <c r="B210" s="47" t="s">
        <v>151</v>
      </c>
      <c r="C210" s="78"/>
    </row>
    <row r="211" spans="1:3" ht="38.25" x14ac:dyDescent="0.25">
      <c r="A211" s="35"/>
      <c r="B211" s="37" t="s">
        <v>180</v>
      </c>
      <c r="C211" s="80"/>
    </row>
    <row r="212" spans="1:3" x14ac:dyDescent="0.25">
      <c r="A212" s="35">
        <v>11</v>
      </c>
      <c r="B212" s="41"/>
      <c r="C212" s="80"/>
    </row>
    <row r="213" spans="1:3" x14ac:dyDescent="0.25">
      <c r="A213" s="35"/>
      <c r="B213" s="41"/>
      <c r="C213" s="80"/>
    </row>
    <row r="214" spans="1:3" x14ac:dyDescent="0.25">
      <c r="A214" s="35"/>
      <c r="B214" s="41"/>
      <c r="C214" s="80"/>
    </row>
    <row r="215" spans="1:3" x14ac:dyDescent="0.25">
      <c r="A215" s="35"/>
      <c r="B215" s="41"/>
      <c r="C215" s="80"/>
    </row>
    <row r="216" spans="1:3" ht="15.75" thickBot="1" x14ac:dyDescent="0.3">
      <c r="A216" s="35"/>
      <c r="B216" s="38"/>
      <c r="C216" s="79"/>
    </row>
    <row r="217" spans="1:3" ht="102" x14ac:dyDescent="0.25">
      <c r="A217" s="35"/>
      <c r="B217" s="76" t="s">
        <v>181</v>
      </c>
      <c r="C217" s="37" t="s">
        <v>182</v>
      </c>
    </row>
    <row r="218" spans="1:3" ht="26.25" thickBot="1" x14ac:dyDescent="0.3">
      <c r="A218" s="45"/>
      <c r="B218" s="77"/>
      <c r="C218" s="43" t="s">
        <v>183</v>
      </c>
    </row>
    <row r="219" spans="1:3" ht="48" thickBot="1" x14ac:dyDescent="0.3">
      <c r="A219" s="48">
        <v>12</v>
      </c>
      <c r="B219" s="43" t="s">
        <v>184</v>
      </c>
      <c r="C219" s="43"/>
    </row>
    <row r="220" spans="1:3" ht="26.25" thickBot="1" x14ac:dyDescent="0.3">
      <c r="A220" s="48"/>
      <c r="B220" s="43" t="s">
        <v>185</v>
      </c>
      <c r="C220" s="43"/>
    </row>
    <row r="221" spans="1:3" x14ac:dyDescent="0.25">
      <c r="A221" s="78">
        <v>13</v>
      </c>
      <c r="B221" s="37" t="s">
        <v>151</v>
      </c>
      <c r="C221" s="76"/>
    </row>
    <row r="222" spans="1:3" ht="48" thickBot="1" x14ac:dyDescent="0.3">
      <c r="A222" s="79"/>
      <c r="B222" s="49" t="s">
        <v>186</v>
      </c>
      <c r="C222" s="77"/>
    </row>
    <row r="223" spans="1:3" ht="15.75" thickBot="1" x14ac:dyDescent="0.3">
      <c r="A223" s="48"/>
      <c r="B223" s="43" t="s">
        <v>187</v>
      </c>
      <c r="C223" s="43"/>
    </row>
    <row r="224" spans="1:3" x14ac:dyDescent="0.25">
      <c r="A224" s="78">
        <v>14</v>
      </c>
      <c r="B224" s="37" t="s">
        <v>151</v>
      </c>
      <c r="C224" s="76"/>
    </row>
    <row r="225" spans="1:3" ht="48" thickBot="1" x14ac:dyDescent="0.3">
      <c r="A225" s="79"/>
      <c r="B225" s="49" t="s">
        <v>188</v>
      </c>
      <c r="C225" s="77"/>
    </row>
    <row r="226" spans="1:3" ht="26.25" thickBot="1" x14ac:dyDescent="0.3">
      <c r="A226" s="48"/>
      <c r="B226" s="43" t="s">
        <v>189</v>
      </c>
      <c r="C226" s="43"/>
    </row>
    <row r="227" spans="1:3" ht="15.75" x14ac:dyDescent="0.25">
      <c r="A227" s="50"/>
    </row>
    <row r="228" spans="1:3" ht="15.75" x14ac:dyDescent="0.25">
      <c r="A228" s="50"/>
    </row>
  </sheetData>
  <mergeCells count="30">
    <mergeCell ref="A9:A20"/>
    <mergeCell ref="B15:B20"/>
    <mergeCell ref="A21:A26"/>
    <mergeCell ref="B21:B26"/>
    <mergeCell ref="A27:A32"/>
    <mergeCell ref="B27:B32"/>
    <mergeCell ref="C195:C196"/>
    <mergeCell ref="B197:B202"/>
    <mergeCell ref="A33:A38"/>
    <mergeCell ref="B33:B38"/>
    <mergeCell ref="A39:A50"/>
    <mergeCell ref="C39:C40"/>
    <mergeCell ref="B41:B44"/>
    <mergeCell ref="B45:B50"/>
    <mergeCell ref="C51:C140"/>
    <mergeCell ref="B141:B146"/>
    <mergeCell ref="C147:C148"/>
    <mergeCell ref="B149:B154"/>
    <mergeCell ref="C155:C188"/>
    <mergeCell ref="A203:A204"/>
    <mergeCell ref="C203:C204"/>
    <mergeCell ref="A205:A206"/>
    <mergeCell ref="B205:B206"/>
    <mergeCell ref="C210:C216"/>
    <mergeCell ref="C207:C208"/>
    <mergeCell ref="B217:B218"/>
    <mergeCell ref="A221:A222"/>
    <mergeCell ref="C221:C222"/>
    <mergeCell ref="A224:A225"/>
    <mergeCell ref="C224:C2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1 2026-2028</vt:lpstr>
      <vt:lpstr>Приложение 1</vt:lpstr>
      <vt:lpstr>Приложение 3</vt:lpstr>
      <vt:lpstr>прил 3 2026-2028 (мое)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2025-10-22T06:38:22Z</cp:lastPrinted>
  <dcterms:created xsi:type="dcterms:W3CDTF">2025-02-07T06:19:26Z</dcterms:created>
  <dcterms:modified xsi:type="dcterms:W3CDTF">2025-10-22T07:08:07Z</dcterms:modified>
</cp:coreProperties>
</file>